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showInkAnnotation="0" updateLinks="never" autoCompressPictures="0" defaultThemeVersion="124226"/>
  <xr:revisionPtr revIDLastSave="0" documentId="13_ncr:1_{4A9616D9-A55E-4A5F-835C-37EBEDA8413C}" xr6:coauthVersionLast="47" xr6:coauthVersionMax="47" xr10:uidLastSave="{00000000-0000-0000-0000-000000000000}"/>
  <workbookProtection workbookAlgorithmName="SHA-512" workbookHashValue="9UOVBc+zSHYIr5DJY6aigJqFb0S1GbUdmSUy6n2mk1WYY7Ux4KGVoRT/ZDm1TspF+4Ysat94wP1a+ImjLp6vfQ==" workbookSaltValue="PznXEDZ+FQ+gzA5upq3YJg==" workbookSpinCount="100000" lockStructure="1"/>
  <bookViews>
    <workbookView xWindow="28680" yWindow="-120" windowWidth="29040" windowHeight="17520" xr2:uid="{00000000-000D-0000-FFFF-FFFF00000000}"/>
  </bookViews>
  <sheets>
    <sheet name="Serviceleistungen" sheetId="7" r:id="rId1"/>
  </sheets>
  <externalReferences>
    <externalReference r:id="rId2"/>
    <externalReference r:id="rId3"/>
  </externalReferences>
  <definedNames>
    <definedName name="Bitte_auswählen">#REF!</definedName>
    <definedName name="_xlnm.Print_Area" localSheetId="0">Serviceleistungen!$A$1:$V$60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K42" i="7" l="1"/>
  <c r="K22" i="7"/>
  <c r="T19" i="7"/>
  <c r="T50" i="7" l="1"/>
  <c r="T49" i="7"/>
  <c r="T48" i="7"/>
  <c r="T51" i="7"/>
  <c r="T46" i="7"/>
  <c r="T45" i="7"/>
  <c r="T43" i="7" l="1"/>
  <c r="T47" i="7"/>
  <c r="T44" i="7"/>
  <c r="T40" i="7"/>
  <c r="U42" i="7" l="1"/>
  <c r="L53" i="7"/>
  <c r="T32" i="7" l="1"/>
  <c r="T26" i="7"/>
  <c r="T25" i="7"/>
  <c r="K16" i="7" l="1"/>
  <c r="T29" i="7" l="1"/>
  <c r="T30" i="7" l="1"/>
  <c r="T39" i="7" l="1"/>
  <c r="T38" i="7"/>
  <c r="T37" i="7"/>
  <c r="T36" i="7"/>
  <c r="T35" i="7"/>
  <c r="T34" i="7"/>
  <c r="T33" i="7"/>
  <c r="T31" i="7"/>
  <c r="T28" i="7"/>
  <c r="T27" i="7"/>
  <c r="T24" i="7"/>
  <c r="T20" i="7"/>
  <c r="T18" i="7"/>
  <c r="T17" i="7"/>
  <c r="T10" i="7"/>
  <c r="T9" i="7"/>
  <c r="T15" i="7"/>
  <c r="K6" i="7"/>
  <c r="U16" i="7" l="1"/>
  <c r="T23" i="7"/>
  <c r="U22" i="7" s="1"/>
  <c r="T14" i="7"/>
  <c r="T13" i="7"/>
  <c r="T12" i="7"/>
  <c r="T11" i="7"/>
  <c r="T8" i="7"/>
  <c r="T7" i="7"/>
  <c r="T53" i="7" l="1"/>
  <c r="U6" i="7"/>
  <c r="J5" i="7"/>
  <c r="J53" i="7" s="1"/>
  <c r="K53" i="7"/>
  <c r="V5" i="7" l="1"/>
  <c r="V53" i="7" s="1"/>
  <c r="T56" i="7" s="1"/>
  <c r="T57" i="7" s="1"/>
  <c r="U53" i="7" s="1"/>
  <c r="M5" i="7"/>
  <c r="M53" i="7" s="1"/>
</calcChain>
</file>

<file path=xl/sharedStrings.xml><?xml version="1.0" encoding="utf-8"?>
<sst xmlns="http://schemas.openxmlformats.org/spreadsheetml/2006/main" count="218" uniqueCount="119">
  <si>
    <t>Gewichtung</t>
  </si>
  <si>
    <t>KG</t>
  </si>
  <si>
    <t>hoch</t>
  </si>
  <si>
    <t>1.1</t>
  </si>
  <si>
    <t>A.1.1.1</t>
  </si>
  <si>
    <t>A</t>
  </si>
  <si>
    <t>B</t>
  </si>
  <si>
    <t>1.2</t>
  </si>
  <si>
    <t>A.1.2.1</t>
  </si>
  <si>
    <t>nein</t>
  </si>
  <si>
    <t>ja</t>
  </si>
  <si>
    <t xml:space="preserve"> </t>
  </si>
  <si>
    <t>A.1.1.2</t>
  </si>
  <si>
    <t>A.1.1.6</t>
  </si>
  <si>
    <t>A.1.1.7</t>
  </si>
  <si>
    <t>nicht erfüllt</t>
  </si>
  <si>
    <t>erfüllt</t>
  </si>
  <si>
    <t>gleichwertige Ersatzteile</t>
  </si>
  <si>
    <t>baugleiche Ersatzteile</t>
  </si>
  <si>
    <t>Original-Herstellerersatzteile</t>
  </si>
  <si>
    <t>Bitte auswählen</t>
  </si>
  <si>
    <t>Bewertung</t>
  </si>
  <si>
    <t>A-Kriterien</t>
  </si>
  <si>
    <t>B-Kriterien</t>
  </si>
  <si>
    <t>A = Ausschlusskriterium, B = Bewertungskriterium, 
I = Information (verpflichtende Angabe)</t>
  </si>
  <si>
    <t>Lieferung</t>
  </si>
  <si>
    <t>Anlieferung Frei Verwendungsstelle</t>
  </si>
  <si>
    <t>mittel</t>
  </si>
  <si>
    <t>KHG</t>
  </si>
  <si>
    <t>gering</t>
  </si>
  <si>
    <t>Zielerfüllungsgrad/ Bewertungsfaktor</t>
  </si>
  <si>
    <t>Prozent</t>
  </si>
  <si>
    <t>A.1.1.5</t>
  </si>
  <si>
    <t>A.1.1.9</t>
  </si>
  <si>
    <t>A.1.3.1</t>
  </si>
  <si>
    <t>Qualität der Ersatzteile für den jeweiligen Servicezeitraum</t>
  </si>
  <si>
    <t>Hinweise:</t>
  </si>
  <si>
    <t>Leistungspunkte</t>
  </si>
  <si>
    <t>K</t>
  </si>
  <si>
    <t>Kriteriengruppe (KG)</t>
  </si>
  <si>
    <t>Kriterienhauptgruppe (KHG)</t>
  </si>
  <si>
    <t>Kriterium (K)</t>
  </si>
  <si>
    <t>Eingabe des Bieters</t>
  </si>
  <si>
    <t>Das Warenangebot kann in einer nach BMECat 1.2 formatierten XML-Datei inkl. eCl@ss 5.1.4 übermittelt und min. täglich aktualisiert werden.</t>
  </si>
  <si>
    <t>Web-Shop</t>
  </si>
  <si>
    <t>A.1.1.3</t>
  </si>
  <si>
    <t>Hinterlegung von Systemen mit von der Hochschule festgelegten Standardkonfigurationen im Web-Shop</t>
  </si>
  <si>
    <t>Alle Systeme und alternative oder zusätzliche Komponenten müssen mit dem vereinbarten, bereits rabattierten Nettopreis ausgezeichnet sein</t>
  </si>
  <si>
    <t>A.1.1.8</t>
  </si>
  <si>
    <t>Eine Internetbasierte Bestellabwicklung (Webshop) ist verfügbar</t>
  </si>
  <si>
    <t>Die Zugriffe auf den Web-Shop erfolgen SSL-verschlüsselt</t>
  </si>
  <si>
    <t>Der Web-Shop ist ausschließlich bestückt mit den vereinbarten Produkten dieses Vertrages</t>
  </si>
  <si>
    <t>A.1.2.2</t>
  </si>
  <si>
    <t>A.1.2.3</t>
  </si>
  <si>
    <t>Sachmängelhaftung gemäß EVB-IT Kauf</t>
  </si>
  <si>
    <t>Störungsannahme per Telefon?</t>
  </si>
  <si>
    <t>Hotline deutschsprachig?</t>
  </si>
  <si>
    <t>Kosten für die Hotline nicht mehr als 0,14 Euro pro Minute aus dem deutschen Festnetz</t>
  </si>
  <si>
    <t>Störungsannahme per E-Mail</t>
  </si>
  <si>
    <t>E-Mail Korrespondenz deutschsprachig?</t>
  </si>
  <si>
    <t>Störungsannahme über Support-Webseite</t>
  </si>
  <si>
    <t>Systemservice</t>
  </si>
  <si>
    <t>1. Service</t>
  </si>
  <si>
    <t>Lieferzeit: innerhalb von 10 Werktagen nach Eingang der Einzelbestellung</t>
  </si>
  <si>
    <t>Hardware-Instandhaltungsservice für 36 Monate gemäß Rahmenvertrag</t>
  </si>
  <si>
    <t>Alternativ: Hardware-Instandhaltungsservice für 12 Monate gemäß Rahmenvertrag</t>
  </si>
  <si>
    <t>Alternativ: Hardware-Instandhaltungsservice für 24 Monate gemäß Rahmenvertrag</t>
  </si>
  <si>
    <t>Alternativ: Hardware-Instandhaltungsservice für 48 Monate gemäß Rahmenvertrag</t>
  </si>
  <si>
    <t>Alternativ: Hardware-Instandhaltungsservice für 60 Monate gemäß Rahmenvertrag</t>
  </si>
  <si>
    <t>Alternativ: Ersatzteillieferung ohne Austausch durch einen Servicetechniker</t>
  </si>
  <si>
    <t>Der Webshop kann über das Open Catalog Interface (OCI) an das E-Procurementsystem der hessischen Hochschulen (Wallmedien WPS/SAP SRM) für den direkten Zugriff (Punch-out) gemäß Anlage 6 angebunden werden.</t>
  </si>
  <si>
    <t>B.1.1.4</t>
  </si>
  <si>
    <t>Störungsannahme und - bearbeitung mindestens Mo-Fr an Werktagen von 8:00 - 17:00 Uhr unabhängig, ob über Telefon, E-Mail oder Support-Webseite eingegangen</t>
  </si>
  <si>
    <t>A.1.3.2</t>
  </si>
  <si>
    <t>A.1.3.3</t>
  </si>
  <si>
    <t>A.1.3.4</t>
  </si>
  <si>
    <t>A.1.3.5</t>
  </si>
  <si>
    <t>A.1.3.6</t>
  </si>
  <si>
    <t>B.1.3.7</t>
  </si>
  <si>
    <t>A.1.3.8</t>
  </si>
  <si>
    <t>A.1.3.9</t>
  </si>
  <si>
    <t>A.1.3.10</t>
  </si>
  <si>
    <t>A.1.3.11</t>
  </si>
  <si>
    <t>A.1.3.12</t>
  </si>
  <si>
    <t>A.1.3.13</t>
  </si>
  <si>
    <t>A.1.3.14</t>
  </si>
  <si>
    <t>A.1.3.15</t>
  </si>
  <si>
    <t>A.1.3.16</t>
  </si>
  <si>
    <t>A.1.3.17</t>
  </si>
  <si>
    <t>A.1.3.18</t>
  </si>
  <si>
    <t>Vor-Ort-Service für A.1.3.2 - A.1.3.6 gemäß Rahmenvertrag Ziffer 5.4</t>
  </si>
  <si>
    <t>Störungsannahme und vollständige Bearbeitung inklusive Steuerung von Vor-Ort Einsätzen entweder direkt durch den Rahmenvertragspartner oder einen einzigen Erfüllungsgehilfen (z.B. Hersteller), d.h.  kein mehrstufiges Verfahren wie z.B. Vorprüfung durch den Rahmenvertragspartner und  Weiterleitung an einen Erfüllungsgehilfen zur weiteren Bearbeitung.</t>
  </si>
  <si>
    <t>Lieferstatusverfolgung über Hersteller-Webportal</t>
  </si>
  <si>
    <t xml:space="preserve">Alternativ zu A.1.3.9:  Entfall des Vor-Ort-Service, statt dessen Reparaturservice gemäß Rahmenvertrag Ziffer 5.5 (Abhol- und Reparaturservice oder Bring-In Service). </t>
  </si>
  <si>
    <t>1.3</t>
  </si>
  <si>
    <t>1.4</t>
  </si>
  <si>
    <t>Zusätzliche Leistungen</t>
  </si>
  <si>
    <t>B.1.4.2</t>
  </si>
  <si>
    <t>B.1.4.3</t>
  </si>
  <si>
    <t>B.1.4.1</t>
  </si>
  <si>
    <t>Optional: Der Gerätehersteller stellt eine API-Schnittstelle u. a. für Gerätegarantieabfragen zur Verfügung und ermöglicht die einfache, zentrale Beantragung der API-Schlüssel zum Einbinden in ein ITSM-System.</t>
  </si>
  <si>
    <t>Optional: Der Gerätehersteller bietet ein Self-Maintainer-Programm für das Zusenden von CRU (Customer Self Replaceable Units), also vom Anbieter zu tauschenden Ersatzteilen, an.</t>
  </si>
  <si>
    <t>Optional: Der Gerätehersteller stellt ein konsolidiertes, webbasiertes, zentrales Lifecycle-Portal zur durchgängigen Verwaltung des Gerätelebenszyklus (Planung, Vorkonfiguration, Deployment, Betrieb/Support, Retire) zur Verfügung. Es ermöglicht die strukturierte Erfassung und Übertragung von Konfigurationsdaten (z. B. BIOS/UEFI, Asset-Tags, Image-Services) sowie die Ticketbearbeitung. Der Betrieb kann herstellergeführt oder co-gemanagt erfolgen; entscheidend ist ein einheitlicher Zugang, eine Rollen-/Rechteverwaltung und revisionsfähige Prozesse, die Medienbrüche vermeiden.</t>
  </si>
  <si>
    <t>B.1.4.4</t>
  </si>
  <si>
    <t>B.1.4.5</t>
  </si>
  <si>
    <t>Optional: Der Hersteller bietet auf Wunsch des Auftraggebers eine projektbezogene Lagerbevorratung der Hardware in Deutschland an. Die Kosten für diese Lagerung sind vollständig im angebotenen Hardwarepreis einkalkuliert und werden nicht gesondert berechnet.)</t>
  </si>
  <si>
    <t>Optional: Sofern intelligente Dockinglösungen bzw. verwaltbares Zubehör angeboten werden, soll der Gerätehersteller ein zentrales Management über eine webbasierte Administrationsoberfläche ermöglichen. Die Lösung soll insbesondere die zentrale Inventarisierung, Statusüberwachung, Konfigurationsverwaltung und Firmwareverwaltung sowie eine vereinfachte Administration des angeschlossenen Zubehörs unterstützen.</t>
  </si>
  <si>
    <t>A.1.4.6</t>
  </si>
  <si>
    <t>A.1.4.7</t>
  </si>
  <si>
    <t>A.1.4.8</t>
  </si>
  <si>
    <t>Optional: Werksseitige Installation von plattformübergreifenden Images sowie Anpassung der BIOS/UEFI-Konfiguration. Die Konfiguration erfolgt nach Vorgabe des Auftraggebers.  Der Gerätehersteller stellt ein entsprechendes Tool zur Erstellung, Bereitstellung und Aktualisierung des Images und der Einstellungen zur Verfügung.</t>
  </si>
  <si>
    <t>A.1.4.9</t>
  </si>
  <si>
    <t>Optional: Möglichkeit der Aktualisierung des Images durch den Auftraggeber jederzeit auf Anforderung</t>
  </si>
  <si>
    <t>Optional: Mehrere Images pro System möglich</t>
  </si>
  <si>
    <t>Optional: Automatisierte Übermittlung von Asset-Daten (PCs und Notebooks) vom Geräthersteller  zum Endkunden per E-Mail nach Abschluss des Fertigungsprozesses. (Bestellnummer, Seriennummer, Mac-Adresse(n), Modelbezeichnung)
Die Asset-Daten müssen in einem standardisierten Format (z. B. .CSV, .XML) bereitgestellt werden</t>
  </si>
  <si>
    <t>Optional: Direktlieferung zum Arbeitsplatz: Der Gerätehersteller liefert PCs, Notebooks, Monitore und Dockingstations direkt zum individuellen Arbeitsplatz, bis zur Bürotür (nicht nur zur Empfangsstelle), des Nutzers in der Hochschule .</t>
  </si>
  <si>
    <t>A.1.2.4</t>
  </si>
  <si>
    <t xml:space="preserve">Reporting gegenüber der bestellenden Hochschule über die von ihr erteilten Aufträge gegliedert nach Systemgruppen (Desktop Computer, Notebooks, Monitore), Form des Reportings online (Web-Oberfläche) oder per Zusendung halbjährlicher Reports </t>
  </si>
  <si>
    <t xml:space="preserve">Änderung der Systemkonfiguration durch den Besteller durch Auswahl vereinbarter, alternativer Komponenten (z.B. andere CPU) oder zusätzlicher Komponenten (z.B. alternative SSD/Festplatte)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</si>
</sst>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name val="Arial"/>
      <family val="2"/>
    </font>
    <font>
      <sz val="8"/>
      <color indexed="10"/>
      <name val="Arial"/>
      <family val="2"/>
    </font>
    <font>
      <sz val="8"/>
      <color rgb="FF00B050"/>
      <name val="Arial"/>
      <family val="2"/>
    </font>
    <font>
      <sz val="8"/>
      <color theme="1"/>
      <name val="Arial"/>
      <family val="2"/>
    </font>
    <font>
      <sz val="7"/>
      <name val="Arial"/>
      <family val="2"/>
    </font>
    <font>
      <sz val="8"/>
      <color rgb="FFFF0000"/>
      <name val="Arial"/>
      <family val="2"/>
    </font>
    <font>
      <sz val="11"/>
      <color theme="1"/>
      <name val="Calibri"/>
      <family val="2"/>
      <scheme val="minor"/>
    </font>
    <font>
      <b/>
      <sz val="11"/>
      <color theme="1"/>
      <name val="Calibri"/>
      <family val="2"/>
      <scheme val="minor"/>
    </font>
    <font>
      <sz val="8"/>
      <color theme="1"/>
      <name val="Calibri"/>
      <family val="2"/>
      <scheme val="minor"/>
    </font>
    <font>
      <sz val="8"/>
      <color rgb="FFFF0000"/>
      <name val="Calibri"/>
      <family val="2"/>
      <scheme val="minor"/>
    </font>
    <font>
      <sz val="12"/>
      <color theme="1"/>
      <name val="Arial"/>
      <family val="2"/>
    </font>
    <font>
      <sz val="8"/>
      <color theme="0" tint="-0.34998626667073579"/>
      <name val="Calibri"/>
      <family val="2"/>
      <scheme val="minor"/>
    </font>
    <font>
      <sz val="8"/>
      <color theme="0" tint="-0.34998626667073579"/>
      <name val="Arial"/>
      <family val="2"/>
    </font>
    <font>
      <u/>
      <sz val="11"/>
      <color theme="10"/>
      <name val="Calibri"/>
      <family val="2"/>
      <scheme val="minor"/>
    </font>
    <font>
      <u/>
      <sz val="11"/>
      <color theme="11"/>
      <name val="Calibri"/>
      <family val="2"/>
      <scheme val="minor"/>
    </font>
    <font>
      <b/>
      <sz val="12"/>
      <color theme="1"/>
      <name val="Arial"/>
      <family val="2"/>
    </font>
    <font>
      <b/>
      <sz val="12"/>
      <name val="Arial"/>
      <family val="2"/>
    </font>
    <font>
      <b/>
      <sz val="8"/>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5" tint="0.79998168889431442"/>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rgb="FFFF0000"/>
      </left>
      <right style="medium">
        <color rgb="FFFF0000"/>
      </right>
      <top style="medium">
        <color rgb="FFFF0000"/>
      </top>
      <bottom style="thin">
        <color auto="1"/>
      </bottom>
      <diagonal/>
    </border>
    <border>
      <left style="medium">
        <color rgb="FFFF0000"/>
      </left>
      <right style="medium">
        <color rgb="FFFF0000"/>
      </right>
      <top style="thin">
        <color auto="1"/>
      </top>
      <bottom style="thin">
        <color auto="1"/>
      </bottom>
      <diagonal/>
    </border>
    <border>
      <left/>
      <right/>
      <top/>
      <bottom style="thin">
        <color auto="1"/>
      </bottom>
      <diagonal/>
    </border>
    <border>
      <left style="medium">
        <color rgb="FFFF0000"/>
      </left>
      <right style="medium">
        <color rgb="FFFF0000"/>
      </right>
      <top style="thin">
        <color auto="1"/>
      </top>
      <bottom style="medium">
        <color rgb="FFFF0000"/>
      </bottom>
      <diagonal/>
    </border>
    <border>
      <left style="thin">
        <color auto="1"/>
      </left>
      <right/>
      <top/>
      <bottom/>
      <diagonal/>
    </border>
    <border>
      <left style="thin">
        <color auto="1"/>
      </left>
      <right style="medium">
        <color auto="1"/>
      </right>
      <top style="thin">
        <color auto="1"/>
      </top>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auto="1"/>
      </left>
      <right/>
      <top style="thin">
        <color auto="1"/>
      </top>
      <bottom/>
      <diagonal/>
    </border>
    <border>
      <left style="thick">
        <color auto="1"/>
      </left>
      <right style="thick">
        <color auto="1"/>
      </right>
      <top style="thin">
        <color auto="1"/>
      </top>
      <bottom style="thin">
        <color auto="1"/>
      </bottom>
      <diagonal/>
    </border>
    <border>
      <left/>
      <right style="thick">
        <color auto="1"/>
      </right>
      <top style="thick">
        <color auto="1"/>
      </top>
      <bottom style="thick">
        <color auto="1"/>
      </bottom>
      <diagonal/>
    </border>
    <border>
      <left style="thick">
        <color auto="1"/>
      </left>
      <right/>
      <top style="thin">
        <color auto="1"/>
      </top>
      <bottom style="thin">
        <color auto="1"/>
      </bottom>
      <diagonal/>
    </border>
    <border>
      <left style="thick">
        <color auto="1"/>
      </left>
      <right style="thick">
        <color auto="1"/>
      </right>
      <top style="thin">
        <color auto="1"/>
      </top>
      <bottom style="thick">
        <color auto="1"/>
      </bottom>
      <diagonal/>
    </border>
    <border>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medium">
        <color auto="1"/>
      </left>
      <right style="medium">
        <color auto="1"/>
      </right>
      <top style="medium">
        <color auto="1"/>
      </top>
      <bottom style="medium">
        <color auto="1"/>
      </bottom>
      <diagonal/>
    </border>
    <border>
      <left/>
      <right style="dotted">
        <color auto="1"/>
      </right>
      <top style="thin">
        <color auto="1"/>
      </top>
      <bottom style="thin">
        <color auto="1"/>
      </bottom>
      <diagonal/>
    </border>
    <border>
      <left style="thin">
        <color auto="1"/>
      </left>
      <right style="dotted">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ck">
        <color auto="1"/>
      </right>
      <top style="thin">
        <color auto="1"/>
      </top>
      <bottom style="thick">
        <color auto="1"/>
      </bottom>
      <diagonal/>
    </border>
    <border>
      <left style="thick">
        <color auto="1"/>
      </left>
      <right style="thick">
        <color auto="1"/>
      </right>
      <top/>
      <bottom style="thin">
        <color auto="1"/>
      </bottom>
      <diagonal/>
    </border>
    <border>
      <left style="thin">
        <color auto="1"/>
      </left>
      <right style="thin">
        <color auto="1"/>
      </right>
      <top style="thin">
        <color auto="1"/>
      </top>
      <bottom style="medium">
        <color rgb="FFFF0000"/>
      </bottom>
      <diagonal/>
    </border>
  </borders>
  <cellStyleXfs count="38">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142">
    <xf numFmtId="0" fontId="0" fillId="0" borderId="0" xfId="0"/>
    <xf numFmtId="0" fontId="1" fillId="0" borderId="1" xfId="0" applyFont="1" applyBorder="1" applyAlignment="1">
      <alignment vertical="top" wrapText="1"/>
    </xf>
    <xf numFmtId="0" fontId="1" fillId="0" borderId="1" xfId="0" applyFont="1" applyBorder="1" applyAlignment="1">
      <alignment horizontal="center" vertical="top" wrapText="1"/>
    </xf>
    <xf numFmtId="0" fontId="4" fillId="0" borderId="1" xfId="0" applyFont="1" applyBorder="1" applyAlignment="1">
      <alignment vertical="top"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6" fillId="0" borderId="1" xfId="0" applyFont="1" applyBorder="1" applyAlignment="1">
      <alignment vertical="top" wrapText="1"/>
    </xf>
    <xf numFmtId="0" fontId="9" fillId="0" borderId="0" xfId="0" applyFont="1" applyAlignment="1">
      <alignment horizontal="center" vertical="top"/>
    </xf>
    <xf numFmtId="0" fontId="8" fillId="0" borderId="0" xfId="0" applyFont="1"/>
    <xf numFmtId="0" fontId="1" fillId="0" borderId="4" xfId="0" applyFont="1" applyBorder="1" applyAlignment="1">
      <alignment vertical="top" wrapText="1"/>
    </xf>
    <xf numFmtId="0" fontId="4" fillId="0" borderId="1" xfId="0" applyFont="1" applyBorder="1" applyAlignment="1">
      <alignment horizontal="center" vertical="top" wrapText="1"/>
    </xf>
    <xf numFmtId="0" fontId="0" fillId="0" borderId="0" xfId="0" applyAlignment="1">
      <alignment vertical="top"/>
    </xf>
    <xf numFmtId="0" fontId="1" fillId="0" borderId="0" xfId="0" applyFont="1" applyAlignment="1">
      <alignment vertical="top"/>
    </xf>
    <xf numFmtId="0" fontId="2" fillId="0" borderId="1" xfId="0" applyFont="1" applyBorder="1" applyAlignment="1">
      <alignment vertical="top" wrapText="1"/>
    </xf>
    <xf numFmtId="0" fontId="4" fillId="0" borderId="4" xfId="0" applyFont="1" applyBorder="1" applyAlignment="1">
      <alignment vertical="top" wrapText="1"/>
    </xf>
    <xf numFmtId="49" fontId="1" fillId="0" borderId="25" xfId="0" applyNumberFormat="1" applyFont="1" applyBorder="1" applyAlignment="1">
      <alignment vertical="top" wrapText="1"/>
    </xf>
    <xf numFmtId="49" fontId="4" fillId="0" borderId="25" xfId="0" applyNumberFormat="1" applyFont="1" applyBorder="1" applyAlignment="1">
      <alignment vertical="top" wrapText="1"/>
    </xf>
    <xf numFmtId="49" fontId="2" fillId="0" borderId="25" xfId="0" applyNumberFormat="1" applyFont="1" applyBorder="1" applyAlignment="1">
      <alignment vertical="top" wrapText="1"/>
    </xf>
    <xf numFmtId="0" fontId="1" fillId="0" borderId="25" xfId="0" applyFont="1" applyBorder="1" applyAlignment="1">
      <alignment vertical="top" wrapText="1"/>
    </xf>
    <xf numFmtId="0" fontId="1" fillId="2" borderId="1" xfId="0" applyFont="1" applyFill="1" applyBorder="1" applyAlignment="1">
      <alignment vertical="top" wrapText="1"/>
    </xf>
    <xf numFmtId="0" fontId="9" fillId="2" borderId="0" xfId="0" applyFont="1" applyFill="1" applyAlignment="1">
      <alignment vertical="top"/>
    </xf>
    <xf numFmtId="0" fontId="1" fillId="0" borderId="25" xfId="0" applyFont="1" applyBorder="1" applyAlignment="1">
      <alignment horizontal="left" vertical="top" wrapText="1"/>
    </xf>
    <xf numFmtId="0" fontId="1" fillId="0" borderId="0" xfId="0" applyFont="1" applyAlignment="1">
      <alignment vertical="top" wrapText="1"/>
    </xf>
    <xf numFmtId="0" fontId="9" fillId="0" borderId="0" xfId="0" applyFont="1" applyAlignment="1">
      <alignment vertical="top"/>
    </xf>
    <xf numFmtId="49" fontId="1" fillId="0" borderId="0" xfId="0" applyNumberFormat="1" applyFont="1" applyAlignment="1">
      <alignment vertical="top"/>
    </xf>
    <xf numFmtId="0" fontId="1" fillId="0" borderId="0" xfId="0" applyFont="1" applyAlignment="1">
      <alignment horizontal="center" vertical="top"/>
    </xf>
    <xf numFmtId="0" fontId="12" fillId="0" borderId="0" xfId="0" applyFont="1" applyAlignment="1">
      <alignment vertical="top"/>
    </xf>
    <xf numFmtId="0" fontId="4" fillId="2" borderId="1" xfId="0" applyFont="1" applyFill="1" applyBorder="1" applyAlignment="1">
      <alignment horizontal="center" vertical="top" wrapText="1"/>
    </xf>
    <xf numFmtId="0" fontId="4" fillId="0" borderId="0" xfId="0" applyFont="1" applyAlignment="1">
      <alignment horizontal="center" vertical="top"/>
    </xf>
    <xf numFmtId="0" fontId="4" fillId="0" borderId="0" xfId="0" applyFont="1" applyAlignment="1">
      <alignment horizontal="left" vertical="top"/>
    </xf>
    <xf numFmtId="49" fontId="1" fillId="3" borderId="1" xfId="0" applyNumberFormat="1" applyFont="1" applyFill="1" applyBorder="1" applyAlignment="1">
      <alignment vertical="top"/>
    </xf>
    <xf numFmtId="0" fontId="1" fillId="3" borderId="4" xfId="0" applyFont="1" applyFill="1" applyBorder="1" applyAlignment="1">
      <alignment vertical="top"/>
    </xf>
    <xf numFmtId="0" fontId="1" fillId="3" borderId="25" xfId="0" applyFont="1" applyFill="1" applyBorder="1" applyAlignment="1">
      <alignment vertical="top"/>
    </xf>
    <xf numFmtId="0" fontId="1" fillId="3" borderId="1" xfId="0" applyFont="1" applyFill="1" applyBorder="1" applyAlignment="1">
      <alignment horizontal="center" vertical="top"/>
    </xf>
    <xf numFmtId="0" fontId="1" fillId="3" borderId="4" xfId="0" applyFont="1" applyFill="1" applyBorder="1" applyAlignment="1">
      <alignment horizontal="left" vertical="top" wrapText="1"/>
    </xf>
    <xf numFmtId="0" fontId="1" fillId="3" borderId="1" xfId="0" applyFont="1" applyFill="1" applyBorder="1" applyAlignment="1">
      <alignment horizontal="left" vertical="top" wrapText="1"/>
    </xf>
    <xf numFmtId="0" fontId="6" fillId="2" borderId="0" xfId="0" applyFont="1" applyFill="1" applyAlignment="1">
      <alignment vertical="top" wrapText="1"/>
    </xf>
    <xf numFmtId="0" fontId="10" fillId="2" borderId="0" xfId="0" applyFont="1" applyFill="1" applyAlignment="1">
      <alignment vertical="top"/>
    </xf>
    <xf numFmtId="0" fontId="1" fillId="2" borderId="0" xfId="0" applyFont="1" applyFill="1" applyAlignment="1">
      <alignment vertical="top"/>
    </xf>
    <xf numFmtId="49" fontId="1" fillId="2" borderId="0" xfId="0" applyNumberFormat="1" applyFont="1" applyFill="1" applyAlignment="1">
      <alignment vertical="top"/>
    </xf>
    <xf numFmtId="0" fontId="1" fillId="2" borderId="0" xfId="0" applyFont="1" applyFill="1" applyAlignment="1">
      <alignment vertical="top" wrapText="1"/>
    </xf>
    <xf numFmtId="0" fontId="9" fillId="2" borderId="0" xfId="0" applyFont="1" applyFill="1" applyAlignment="1">
      <alignment horizontal="center" vertical="top"/>
    </xf>
    <xf numFmtId="0" fontId="1" fillId="2" borderId="0" xfId="0" applyFont="1" applyFill="1" applyAlignment="1">
      <alignment horizontal="center" vertical="top"/>
    </xf>
    <xf numFmtId="0" fontId="4" fillId="2" borderId="0" xfId="0" applyFont="1" applyFill="1" applyAlignment="1">
      <alignment horizontal="center" vertical="top"/>
    </xf>
    <xf numFmtId="0" fontId="12" fillId="2" borderId="0" xfId="0" applyFont="1" applyFill="1" applyAlignment="1">
      <alignment vertical="top"/>
    </xf>
    <xf numFmtId="0" fontId="4" fillId="2" borderId="0" xfId="0" applyFont="1" applyFill="1" applyAlignment="1">
      <alignment horizontal="center" vertical="top" wrapText="1"/>
    </xf>
    <xf numFmtId="0" fontId="1" fillId="0" borderId="0" xfId="0" applyFont="1" applyAlignment="1">
      <alignment horizontal="center" vertical="top" wrapText="1"/>
    </xf>
    <xf numFmtId="0" fontId="1" fillId="0" borderId="9" xfId="0" applyFont="1" applyBorder="1" applyAlignment="1">
      <alignment horizontal="center" vertical="top" wrapText="1"/>
    </xf>
    <xf numFmtId="0" fontId="13" fillId="0" borderId="1" xfId="0" applyFont="1" applyBorder="1" applyAlignment="1">
      <alignment horizontal="center" vertical="top" wrapText="1"/>
    </xf>
    <xf numFmtId="0" fontId="4" fillId="0" borderId="31" xfId="0" applyFont="1" applyBorder="1" applyAlignment="1">
      <alignment horizontal="center" vertical="top" wrapText="1"/>
    </xf>
    <xf numFmtId="0" fontId="4" fillId="0" borderId="17" xfId="0" applyFont="1" applyBorder="1" applyAlignment="1">
      <alignment horizontal="center" vertical="top" wrapText="1"/>
    </xf>
    <xf numFmtId="0" fontId="13" fillId="2" borderId="1" xfId="0" applyFont="1" applyFill="1" applyBorder="1" applyAlignment="1">
      <alignment horizontal="center" vertical="top" wrapText="1"/>
    </xf>
    <xf numFmtId="0" fontId="1" fillId="3" borderId="1" xfId="0" applyFont="1" applyFill="1" applyBorder="1" applyAlignment="1">
      <alignment horizontal="center" vertical="top" wrapText="1"/>
    </xf>
    <xf numFmtId="49" fontId="1" fillId="0" borderId="24" xfId="0" applyNumberFormat="1" applyFont="1" applyBorder="1" applyAlignment="1">
      <alignment vertical="top" wrapText="1"/>
    </xf>
    <xf numFmtId="0" fontId="11" fillId="2" borderId="0" xfId="0" applyFont="1" applyFill="1" applyAlignment="1">
      <alignment horizontal="center" vertical="top" wrapText="1"/>
    </xf>
    <xf numFmtId="9" fontId="4" fillId="2" borderId="0" xfId="1" applyFont="1" applyFill="1" applyAlignment="1">
      <alignment horizontal="center" vertical="top" wrapText="1"/>
    </xf>
    <xf numFmtId="0" fontId="4" fillId="0" borderId="0" xfId="0" applyFont="1" applyAlignment="1">
      <alignment horizontal="center" vertical="top" wrapText="1"/>
    </xf>
    <xf numFmtId="0" fontId="1" fillId="0" borderId="6" xfId="0" applyFont="1" applyBorder="1" applyAlignment="1">
      <alignment horizontal="center" vertical="top" wrapText="1"/>
    </xf>
    <xf numFmtId="0" fontId="17" fillId="2" borderId="0" xfId="0" applyFont="1" applyFill="1" applyAlignment="1">
      <alignment horizontal="right" vertical="top"/>
    </xf>
    <xf numFmtId="0" fontId="13" fillId="0" borderId="4" xfId="0" applyFont="1" applyBorder="1" applyAlignment="1">
      <alignment horizontal="center" vertical="top" wrapText="1"/>
    </xf>
    <xf numFmtId="0" fontId="1" fillId="0" borderId="29" xfId="0" applyFont="1" applyBorder="1" applyAlignment="1">
      <alignment vertical="top" wrapText="1"/>
    </xf>
    <xf numFmtId="49" fontId="18" fillId="0" borderId="0" xfId="0" applyNumberFormat="1" applyFont="1" applyAlignment="1">
      <alignment vertical="top"/>
    </xf>
    <xf numFmtId="0" fontId="18" fillId="2" borderId="0" xfId="0" applyFont="1" applyFill="1" applyAlignment="1">
      <alignment vertical="top"/>
    </xf>
    <xf numFmtId="0" fontId="1" fillId="4" borderId="1" xfId="0" applyFont="1" applyFill="1" applyBorder="1" applyAlignment="1">
      <alignment vertical="top" wrapText="1"/>
    </xf>
    <xf numFmtId="49" fontId="1" fillId="4" borderId="25" xfId="0" applyNumberFormat="1" applyFont="1" applyFill="1" applyBorder="1" applyAlignment="1">
      <alignment vertical="top" wrapText="1"/>
    </xf>
    <xf numFmtId="0" fontId="1" fillId="4" borderId="4" xfId="0" applyFont="1" applyFill="1" applyBorder="1" applyAlignment="1">
      <alignment vertical="top" wrapText="1"/>
    </xf>
    <xf numFmtId="0" fontId="1" fillId="4" borderId="25" xfId="0" applyFont="1" applyFill="1" applyBorder="1" applyAlignment="1">
      <alignment vertical="top" wrapText="1"/>
    </xf>
    <xf numFmtId="0" fontId="3" fillId="4" borderId="9" xfId="0" applyFont="1" applyFill="1" applyBorder="1" applyAlignment="1">
      <alignment horizontal="center" vertical="top" wrapText="1"/>
    </xf>
    <xf numFmtId="0" fontId="1" fillId="4"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30" xfId="0" applyFont="1" applyFill="1" applyBorder="1" applyAlignment="1">
      <alignment horizontal="center" vertical="top" wrapText="1"/>
    </xf>
    <xf numFmtId="0" fontId="4" fillId="4" borderId="15" xfId="0" applyFont="1" applyFill="1" applyBorder="1" applyAlignment="1">
      <alignment horizontal="center" vertical="top" wrapText="1"/>
    </xf>
    <xf numFmtId="0" fontId="1" fillId="0" borderId="32" xfId="0" applyFont="1" applyBorder="1" applyAlignment="1">
      <alignment horizontal="center" vertical="top" wrapText="1"/>
    </xf>
    <xf numFmtId="0" fontId="1" fillId="0" borderId="12" xfId="0" applyFont="1" applyBorder="1" applyAlignment="1">
      <alignment horizontal="center" vertical="top" wrapText="1"/>
    </xf>
    <xf numFmtId="0" fontId="4" fillId="0" borderId="4" xfId="0" applyFont="1" applyBorder="1" applyAlignment="1">
      <alignment horizontal="center" vertical="top" wrapText="1"/>
    </xf>
    <xf numFmtId="0" fontId="4" fillId="0" borderId="13" xfId="0" applyFont="1" applyBorder="1" applyAlignment="1">
      <alignment horizontal="center" vertical="top" wrapText="1"/>
    </xf>
    <xf numFmtId="0" fontId="1" fillId="4" borderId="9" xfId="0" applyFont="1" applyFill="1" applyBorder="1" applyAlignment="1">
      <alignment horizontal="center" vertical="top" wrapText="1"/>
    </xf>
    <xf numFmtId="0" fontId="4" fillId="4" borderId="19" xfId="0" applyFont="1" applyFill="1" applyBorder="1" applyAlignment="1">
      <alignment horizontal="center" vertical="top" wrapText="1"/>
    </xf>
    <xf numFmtId="0" fontId="1" fillId="4" borderId="4" xfId="0" applyFont="1" applyFill="1" applyBorder="1" applyAlignment="1">
      <alignment vertical="top"/>
    </xf>
    <xf numFmtId="0" fontId="1" fillId="4" borderId="9" xfId="0" applyFont="1" applyFill="1" applyBorder="1" applyAlignment="1">
      <alignment horizontal="center" vertical="top"/>
    </xf>
    <xf numFmtId="9" fontId="1" fillId="4" borderId="1" xfId="1"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18" xfId="0" applyFont="1" applyFill="1" applyBorder="1" applyAlignment="1">
      <alignment horizontal="center" vertical="top" wrapText="1"/>
    </xf>
    <xf numFmtId="0" fontId="8" fillId="0" borderId="0" xfId="0" applyFont="1" applyAlignment="1">
      <alignment horizontal="center"/>
    </xf>
    <xf numFmtId="0" fontId="1" fillId="5" borderId="1" xfId="0" applyFont="1" applyFill="1" applyBorder="1" applyAlignment="1">
      <alignment horizontal="center" vertical="top" wrapText="1"/>
    </xf>
    <xf numFmtId="9" fontId="4" fillId="5" borderId="1" xfId="1" applyFont="1" applyFill="1" applyBorder="1" applyAlignment="1">
      <alignment horizontal="center" vertical="top" wrapText="1"/>
    </xf>
    <xf numFmtId="0" fontId="10" fillId="0" borderId="0" xfId="0" applyFont="1" applyAlignment="1">
      <alignment vertical="top"/>
    </xf>
    <xf numFmtId="0" fontId="4" fillId="4" borderId="21" xfId="0" applyFont="1" applyFill="1" applyBorder="1" applyAlignment="1">
      <alignment horizontal="center" vertical="top" wrapText="1"/>
    </xf>
    <xf numFmtId="0" fontId="4" fillId="5" borderId="22" xfId="0" applyFont="1" applyFill="1" applyBorder="1" applyAlignment="1">
      <alignment horizontal="center" vertical="top" wrapText="1"/>
    </xf>
    <xf numFmtId="0" fontId="1" fillId="6" borderId="1" xfId="0" applyFont="1" applyFill="1" applyBorder="1" applyAlignment="1">
      <alignment vertical="top" wrapText="1"/>
    </xf>
    <xf numFmtId="49" fontId="1" fillId="6" borderId="25" xfId="0" applyNumberFormat="1" applyFont="1" applyFill="1" applyBorder="1" applyAlignment="1">
      <alignment vertical="top" wrapText="1"/>
    </xf>
    <xf numFmtId="0" fontId="1" fillId="6" borderId="4" xfId="0" applyFont="1" applyFill="1" applyBorder="1" applyAlignment="1">
      <alignment vertical="top" wrapText="1"/>
    </xf>
    <xf numFmtId="0" fontId="1" fillId="6" borderId="25" xfId="0" applyFont="1" applyFill="1" applyBorder="1" applyAlignment="1">
      <alignment vertical="top" wrapText="1"/>
    </xf>
    <xf numFmtId="0" fontId="1" fillId="6" borderId="11" xfId="0" applyFont="1" applyFill="1" applyBorder="1" applyAlignment="1">
      <alignment horizontal="center" vertical="top" wrapText="1"/>
    </xf>
    <xf numFmtId="9" fontId="4" fillId="6" borderId="1"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0" fontId="1" fillId="0" borderId="12" xfId="0" applyFont="1" applyBorder="1" applyAlignment="1">
      <alignment vertical="top" wrapText="1"/>
    </xf>
    <xf numFmtId="0" fontId="4" fillId="6" borderId="4" xfId="0" applyFont="1" applyFill="1" applyBorder="1" applyAlignment="1">
      <alignment horizontal="center" vertical="top" wrapText="1"/>
    </xf>
    <xf numFmtId="0" fontId="4" fillId="6" borderId="1" xfId="0" applyFont="1" applyFill="1" applyBorder="1" applyAlignment="1">
      <alignment horizontal="center" vertical="top" wrapText="1"/>
    </xf>
    <xf numFmtId="0" fontId="1" fillId="5" borderId="1" xfId="0" applyFont="1" applyFill="1" applyBorder="1" applyAlignment="1">
      <alignment vertical="top"/>
    </xf>
    <xf numFmtId="0" fontId="3" fillId="5" borderId="1" xfId="0" applyFont="1" applyFill="1" applyBorder="1" applyAlignment="1">
      <alignment vertical="top" wrapText="1"/>
    </xf>
    <xf numFmtId="0" fontId="3" fillId="5" borderId="25" xfId="0" applyFont="1" applyFill="1" applyBorder="1" applyAlignment="1">
      <alignment vertical="top" wrapText="1"/>
    </xf>
    <xf numFmtId="0" fontId="3" fillId="5" borderId="4" xfId="0" applyFont="1" applyFill="1" applyBorder="1" applyAlignment="1">
      <alignment horizontal="center" vertical="top" wrapText="1"/>
    </xf>
    <xf numFmtId="0" fontId="3" fillId="5" borderId="1" xfId="0" applyFont="1" applyFill="1" applyBorder="1" applyAlignment="1">
      <alignment horizontal="center" vertical="top" wrapText="1"/>
    </xf>
    <xf numFmtId="0" fontId="1" fillId="5" borderId="8" xfId="0" applyFont="1" applyFill="1" applyBorder="1" applyAlignment="1">
      <alignment horizontal="center" vertical="top" wrapText="1"/>
    </xf>
    <xf numFmtId="0" fontId="3" fillId="5" borderId="1" xfId="0" applyFont="1" applyFill="1" applyBorder="1" applyAlignment="1">
      <alignment horizontal="left" vertical="top" wrapText="1"/>
    </xf>
    <xf numFmtId="0" fontId="4" fillId="5" borderId="1" xfId="0" applyFont="1" applyFill="1" applyBorder="1" applyAlignment="1">
      <alignment horizontal="center" vertical="top"/>
    </xf>
    <xf numFmtId="0" fontId="4" fillId="5" borderId="14" xfId="0" applyFont="1" applyFill="1" applyBorder="1" applyAlignment="1">
      <alignment horizontal="center" vertical="top"/>
    </xf>
    <xf numFmtId="0" fontId="4" fillId="5" borderId="15" xfId="0" applyFont="1" applyFill="1" applyBorder="1" applyAlignment="1">
      <alignment horizontal="center" vertical="top"/>
    </xf>
    <xf numFmtId="0" fontId="16" fillId="7" borderId="23" xfId="0" applyFont="1" applyFill="1" applyBorder="1" applyAlignment="1">
      <alignment horizontal="center" vertical="top" wrapText="1"/>
    </xf>
    <xf numFmtId="0" fontId="1" fillId="0" borderId="12" xfId="0" applyFont="1" applyBorder="1" applyAlignment="1">
      <alignment horizontal="left" vertical="top" wrapText="1"/>
    </xf>
    <xf numFmtId="0" fontId="3" fillId="0" borderId="0" xfId="0" applyFont="1" applyAlignment="1">
      <alignment horizontal="left" vertical="top" wrapText="1"/>
    </xf>
    <xf numFmtId="0" fontId="1" fillId="6" borderId="1" xfId="0" applyFont="1" applyFill="1" applyBorder="1" applyAlignment="1">
      <alignment horizontal="center" vertical="top" wrapText="1"/>
    </xf>
    <xf numFmtId="0" fontId="1" fillId="6" borderId="4" xfId="0" applyFont="1" applyFill="1" applyBorder="1" applyAlignment="1">
      <alignment horizontal="center" vertical="top" wrapText="1"/>
    </xf>
    <xf numFmtId="0" fontId="5" fillId="6" borderId="1" xfId="0" applyFont="1" applyFill="1" applyBorder="1" applyAlignment="1">
      <alignment horizontal="center" vertical="top" wrapText="1"/>
    </xf>
    <xf numFmtId="0" fontId="6" fillId="0" borderId="0" xfId="0" applyFont="1" applyAlignment="1">
      <alignment vertical="top" wrapText="1"/>
    </xf>
    <xf numFmtId="0" fontId="1" fillId="0" borderId="9" xfId="0" applyFont="1" applyBorder="1" applyAlignment="1" applyProtection="1">
      <alignment horizontal="center" vertical="top" wrapText="1"/>
      <protection locked="0"/>
    </xf>
    <xf numFmtId="0" fontId="1" fillId="0" borderId="24" xfId="0" applyFont="1" applyBorder="1" applyAlignment="1">
      <alignment vertical="top" wrapText="1"/>
    </xf>
    <xf numFmtId="0" fontId="1" fillId="0" borderId="2" xfId="0" applyFont="1" applyBorder="1" applyAlignment="1">
      <alignment horizontal="left" vertical="top" wrapText="1"/>
    </xf>
    <xf numFmtId="0" fontId="0" fillId="0" borderId="3" xfId="0" applyBorder="1" applyAlignment="1">
      <alignment horizontal="left" vertical="top" wrapText="1"/>
    </xf>
    <xf numFmtId="0" fontId="1"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 fillId="0" borderId="2" xfId="0" applyFont="1" applyBorder="1" applyAlignment="1">
      <alignment horizontal="center" vertical="top" wrapText="1"/>
    </xf>
    <xf numFmtId="0" fontId="1" fillId="6" borderId="5"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26" xfId="0" applyFont="1" applyFill="1" applyBorder="1" applyAlignment="1">
      <alignment horizontal="center" vertical="top" wrapText="1"/>
    </xf>
    <xf numFmtId="0" fontId="1" fillId="6" borderId="12" xfId="0" applyFont="1" applyFill="1" applyBorder="1" applyAlignment="1">
      <alignment horizontal="center" vertical="top" wrapText="1"/>
    </xf>
    <xf numFmtId="0" fontId="1" fillId="6" borderId="27" xfId="0" applyFont="1" applyFill="1" applyBorder="1" applyAlignment="1">
      <alignment horizontal="center" vertical="top" wrapText="1"/>
    </xf>
    <xf numFmtId="0" fontId="1" fillId="6" borderId="28" xfId="0" applyFont="1" applyFill="1" applyBorder="1" applyAlignment="1">
      <alignment horizontal="center" vertical="top" wrapText="1"/>
    </xf>
    <xf numFmtId="0" fontId="1" fillId="6" borderId="29"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6" borderId="3" xfId="0" applyFont="1" applyFill="1" applyBorder="1" applyAlignment="1">
      <alignment horizontal="center" vertical="top" wrapText="1"/>
    </xf>
    <xf numFmtId="0" fontId="1" fillId="6" borderId="4" xfId="0" applyFont="1" applyFill="1" applyBorder="1" applyAlignment="1">
      <alignment horizontal="center" vertical="top" wrapText="1"/>
    </xf>
    <xf numFmtId="0" fontId="6" fillId="6" borderId="5" xfId="0" applyFont="1" applyFill="1" applyBorder="1" applyAlignment="1">
      <alignment horizontal="center" vertical="top" wrapText="1"/>
    </xf>
    <xf numFmtId="0" fontId="6" fillId="6" borderId="6" xfId="0" applyFont="1" applyFill="1" applyBorder="1" applyAlignment="1">
      <alignment horizontal="center" vertical="top" wrapText="1"/>
    </xf>
    <xf numFmtId="0" fontId="6" fillId="6" borderId="7" xfId="0" applyFont="1" applyFill="1" applyBorder="1" applyAlignment="1">
      <alignment horizontal="center" vertical="top" wrapText="1"/>
    </xf>
    <xf numFmtId="0" fontId="1" fillId="6" borderId="1" xfId="0" applyFont="1" applyFill="1" applyBorder="1" applyAlignment="1">
      <alignment horizontal="center" vertical="top" wrapText="1"/>
    </xf>
    <xf numFmtId="0" fontId="1" fillId="6" borderId="14" xfId="0" applyFont="1" applyFill="1" applyBorder="1" applyAlignment="1">
      <alignment horizontal="center" vertical="top" wrapText="1"/>
    </xf>
    <xf numFmtId="0" fontId="1" fillId="6" borderId="10" xfId="0" applyFont="1" applyFill="1" applyBorder="1" applyAlignment="1">
      <alignment horizontal="center" vertical="top" wrapText="1"/>
    </xf>
  </cellXfs>
  <cellStyles count="38">
    <cellStyle name="Besuchter Hyperlink" xfId="3" builtinId="9" hidden="1"/>
    <cellStyle name="Besuchter Hyperlink" xfId="5" builtinId="9" hidden="1"/>
    <cellStyle name="Besuchter Hyperlink" xfId="7" builtinId="9" hidden="1"/>
    <cellStyle name="Besuchter Hyperlink" xfId="9" builtinId="9" hidden="1"/>
    <cellStyle name="Besuchter Hyperlink" xfId="11" builtinId="9" hidden="1"/>
    <cellStyle name="Besuchter Hyperlink" xfId="13" builtinId="9" hidden="1"/>
    <cellStyle name="Besuchter Hyperlink" xfId="15" builtinId="9" hidden="1"/>
    <cellStyle name="Besuchter Hyperlink" xfId="17" builtinId="9" hidden="1"/>
    <cellStyle name="Besuchter Hyperlink" xfId="19" builtinId="9" hidden="1"/>
    <cellStyle name="Besuchter Hyperlink" xfId="21" builtinId="9" hidden="1"/>
    <cellStyle name="Besuchter Hyperlink" xfId="23" builtinId="9" hidden="1"/>
    <cellStyle name="Besuchter Hyperlink" xfId="25" builtinId="9" hidden="1"/>
    <cellStyle name="Besuchter Hyperlink" xfId="27" builtinId="9" hidden="1"/>
    <cellStyle name="Besuchter Hyperlink" xfId="29" builtinId="9" hidden="1"/>
    <cellStyle name="Besuchter Hyperlink" xfId="31" builtinId="9" hidden="1"/>
    <cellStyle name="Besuchter Hyperlink" xfId="33" builtinId="9" hidden="1"/>
    <cellStyle name="Besuchter Hyperlink" xfId="35" builtinId="9" hidden="1"/>
    <cellStyle name="Besuchter Hyperlink" xfId="37" builtinId="9" hidden="1"/>
    <cellStyle name="Link" xfId="2" builtinId="8" hidden="1"/>
    <cellStyle name="Link" xfId="4" builtinId="8" hidden="1"/>
    <cellStyle name="Link" xfId="6" builtinId="8" hidden="1"/>
    <cellStyle name="Link" xfId="8" builtinId="8" hidden="1"/>
    <cellStyle name="Link" xfId="10" builtinId="8" hidden="1"/>
    <cellStyle name="Link" xfId="12" builtinId="8" hidden="1"/>
    <cellStyle name="Link" xfId="14" builtinId="8" hidden="1"/>
    <cellStyle name="Link" xfId="16" builtinId="8" hidden="1"/>
    <cellStyle name="Link" xfId="18" builtinId="8" hidden="1"/>
    <cellStyle name="Link" xfId="20" builtinId="8" hidden="1"/>
    <cellStyle name="Link" xfId="22" builtinId="8" hidden="1"/>
    <cellStyle name="Link" xfId="24" builtinId="8" hidden="1"/>
    <cellStyle name="Link" xfId="26" builtinId="8" hidden="1"/>
    <cellStyle name="Link" xfId="28" builtinId="8" hidden="1"/>
    <cellStyle name="Link" xfId="30" builtinId="8" hidden="1"/>
    <cellStyle name="Link" xfId="32" builtinId="8" hidden="1"/>
    <cellStyle name="Link" xfId="34" builtinId="8" hidden="1"/>
    <cellStyle name="Link" xfId="36" builtinId="8" hidden="1"/>
    <cellStyle name="Prozent" xfId="1" builtinId="5"/>
    <cellStyle name="Standard" xfId="0" builtinId="0"/>
  </cellStyles>
  <dxfs count="45">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theme="0"/>
      </font>
    </dxf>
    <dxf>
      <font>
        <color rgb="FFFF0000"/>
      </font>
      <fill>
        <patternFill>
          <bgColor rgb="FFFF0000"/>
        </patternFill>
      </fill>
    </dxf>
    <dxf>
      <font>
        <color theme="0"/>
      </font>
    </dxf>
    <dxf>
      <font>
        <color rgb="FF00B050"/>
      </font>
      <fill>
        <patternFill>
          <bgColor rgb="FF00B050"/>
        </patternFill>
      </fill>
    </dxf>
    <dxf>
      <font>
        <color theme="0"/>
      </font>
    </dxf>
    <dxf>
      <font>
        <color rgb="FF00B050"/>
      </font>
      <fill>
        <patternFill>
          <bgColor rgb="FF00B050"/>
        </patternFill>
      </fill>
      <border>
        <vertical/>
        <horizontal/>
      </border>
    </dxf>
    <dxf>
      <font>
        <color theme="0"/>
      </font>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HD%20MAC:Users:Stephan:Dropbox:Work:2011-10-15_futec:final_ait2010_kriterien_multifunktionsger&#228;te_2011-08-31_m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oss.dell.com/sites/FU_Berlin/Freigegebene%20Dokumente/01_CustomerDocumentation/final_ait2010_kriterien_multifunktionsger&#228;te_2011-08-31_m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1"/>
      <sheetName val="LK2"/>
      <sheetName val="Bewertungsgrundlage"/>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71"/>
  <sheetViews>
    <sheetView tabSelected="1" zoomScaleNormal="100" zoomScalePageLayoutView="115" workbookViewId="0">
      <selection activeCell="H51" sqref="H51"/>
    </sheetView>
  </sheetViews>
  <sheetFormatPr baseColWidth="10" defaultColWidth="10.88671875" defaultRowHeight="14.4" outlineLevelRow="1" outlineLevelCol="1" x14ac:dyDescent="0.3"/>
  <cols>
    <col min="1" max="1" width="18.6640625" style="12" customWidth="1"/>
    <col min="2" max="2" width="4" style="24" customWidth="1"/>
    <col min="3" max="3" width="17.6640625" style="12" customWidth="1"/>
    <col min="4" max="4" width="7.33203125" style="12" customWidth="1"/>
    <col min="5" max="5" width="61.5546875" style="22" customWidth="1"/>
    <col min="6" max="6" width="2.109375" style="25" customWidth="1"/>
    <col min="7" max="7" width="1.44140625" style="23" customWidth="1" outlineLevel="1"/>
    <col min="8" max="8" width="25.44140625" style="7" customWidth="1" outlineLevel="1"/>
    <col min="9" max="9" width="1.44140625" style="23" customWidth="1" outlineLevel="1"/>
    <col min="10" max="10" width="7.6640625" style="25" customWidth="1"/>
    <col min="11" max="12" width="4.109375" style="25" customWidth="1"/>
    <col min="13" max="13" width="7.109375" style="28" hidden="1" customWidth="1" outlineLevel="1"/>
    <col min="14" max="14" width="13.44140625" style="26" hidden="1" customWidth="1" outlineLevel="1"/>
    <col min="15" max="15" width="18" style="26" hidden="1" customWidth="1" outlineLevel="1"/>
    <col min="16" max="16" width="13.6640625" style="22" customWidth="1" collapsed="1"/>
    <col min="17" max="17" width="13.6640625" style="22" customWidth="1"/>
    <col min="18" max="18" width="15.33203125" style="22" customWidth="1"/>
    <col min="19" max="19" width="1.44140625" style="23" customWidth="1" outlineLevel="1"/>
    <col min="20" max="20" width="15.44140625" style="56" customWidth="1" outlineLevel="1"/>
    <col min="21" max="22" width="4.109375" style="56" customWidth="1" outlineLevel="1"/>
    <col min="23" max="16384" width="10.88671875" style="11"/>
  </cols>
  <sheetData>
    <row r="1" spans="1:22" s="23" customFormat="1" ht="10.199999999999999" x14ac:dyDescent="0.3">
      <c r="A1" s="124" t="s">
        <v>40</v>
      </c>
      <c r="B1" s="127" t="s">
        <v>39</v>
      </c>
      <c r="C1" s="128"/>
      <c r="D1" s="133" t="s">
        <v>41</v>
      </c>
      <c r="E1" s="134"/>
      <c r="F1" s="135"/>
      <c r="G1" s="22"/>
      <c r="H1" s="136" t="s">
        <v>42</v>
      </c>
      <c r="I1" s="22"/>
      <c r="J1" s="139" t="s">
        <v>0</v>
      </c>
      <c r="K1" s="139"/>
      <c r="L1" s="139"/>
      <c r="M1" s="97" t="s">
        <v>31</v>
      </c>
      <c r="N1" s="113"/>
      <c r="O1" s="113"/>
      <c r="P1" s="139" t="s">
        <v>30</v>
      </c>
      <c r="Q1" s="139"/>
      <c r="R1" s="139"/>
      <c r="S1" s="22"/>
      <c r="T1" s="98" t="s">
        <v>21</v>
      </c>
      <c r="U1" s="98"/>
      <c r="V1" s="98"/>
    </row>
    <row r="2" spans="1:22" s="23" customFormat="1" ht="10.199999999999999" x14ac:dyDescent="0.3">
      <c r="A2" s="125"/>
      <c r="B2" s="129"/>
      <c r="C2" s="130"/>
      <c r="D2" s="127" t="s">
        <v>24</v>
      </c>
      <c r="E2" s="140"/>
      <c r="F2" s="128"/>
      <c r="G2" s="22"/>
      <c r="H2" s="137"/>
      <c r="I2" s="22"/>
      <c r="J2" s="114" t="s">
        <v>28</v>
      </c>
      <c r="K2" s="114" t="s">
        <v>1</v>
      </c>
      <c r="L2" s="114" t="s">
        <v>38</v>
      </c>
      <c r="M2" s="97"/>
      <c r="N2" s="113"/>
      <c r="O2" s="113"/>
      <c r="P2" s="112" t="s">
        <v>29</v>
      </c>
      <c r="Q2" s="112" t="s">
        <v>27</v>
      </c>
      <c r="R2" s="112" t="s">
        <v>2</v>
      </c>
      <c r="S2" s="96"/>
      <c r="T2" s="98" t="s">
        <v>38</v>
      </c>
      <c r="U2" s="112" t="s">
        <v>28</v>
      </c>
      <c r="V2" s="98" t="s">
        <v>1</v>
      </c>
    </row>
    <row r="3" spans="1:22" s="23" customFormat="1" ht="10.199999999999999" x14ac:dyDescent="0.3">
      <c r="A3" s="126"/>
      <c r="B3" s="131"/>
      <c r="C3" s="132"/>
      <c r="D3" s="131"/>
      <c r="E3" s="141"/>
      <c r="F3" s="132"/>
      <c r="G3" s="22"/>
      <c r="H3" s="138"/>
      <c r="I3" s="22"/>
      <c r="J3" s="112"/>
      <c r="K3" s="112"/>
      <c r="L3" s="112"/>
      <c r="M3" s="97"/>
      <c r="N3" s="113"/>
      <c r="O3" s="113"/>
      <c r="P3" s="113">
        <v>0.3</v>
      </c>
      <c r="Q3" s="112">
        <v>0.6</v>
      </c>
      <c r="R3" s="112">
        <v>1</v>
      </c>
      <c r="S3" s="96"/>
      <c r="T3" s="98"/>
      <c r="U3" s="97"/>
      <c r="V3" s="98"/>
    </row>
    <row r="4" spans="1:22" s="23" customFormat="1" ht="15" thickBot="1" x14ac:dyDescent="0.35">
      <c r="A4" s="118"/>
      <c r="B4" s="119"/>
      <c r="C4" s="119"/>
      <c r="D4" s="120"/>
      <c r="E4" s="121"/>
      <c r="F4" s="122"/>
      <c r="G4" s="57"/>
      <c r="H4" s="72"/>
      <c r="I4" s="57"/>
      <c r="J4" s="123"/>
      <c r="K4" s="121"/>
      <c r="L4" s="121"/>
      <c r="M4" s="121"/>
      <c r="N4" s="121"/>
      <c r="O4" s="121"/>
      <c r="P4" s="121"/>
      <c r="Q4" s="121"/>
      <c r="R4" s="122"/>
      <c r="S4" s="73"/>
      <c r="T4" s="10"/>
      <c r="U4" s="74"/>
      <c r="V4" s="75"/>
    </row>
    <row r="5" spans="1:22" ht="15.6" thickTop="1" thickBot="1" x14ac:dyDescent="0.35">
      <c r="A5" s="99" t="s">
        <v>62</v>
      </c>
      <c r="B5" s="100"/>
      <c r="C5" s="100"/>
      <c r="D5" s="101"/>
      <c r="E5" s="102"/>
      <c r="F5" s="103"/>
      <c r="G5" s="22"/>
      <c r="H5" s="104"/>
      <c r="I5" s="22"/>
      <c r="J5" s="84">
        <f>SUM(K6:K52)</f>
        <v>600</v>
      </c>
      <c r="K5" s="105"/>
      <c r="L5" s="103"/>
      <c r="M5" s="85">
        <f>1/$J$53*J5</f>
        <v>1</v>
      </c>
      <c r="N5" s="105"/>
      <c r="O5" s="105"/>
      <c r="P5" s="105"/>
      <c r="Q5" s="105"/>
      <c r="R5" s="105"/>
      <c r="S5" s="110"/>
      <c r="T5" s="106"/>
      <c r="U5" s="107"/>
      <c r="V5" s="108">
        <f>SUM(U6:U42)</f>
        <v>0</v>
      </c>
    </row>
    <row r="6" spans="1:22" ht="15.6" thickTop="1" thickBot="1" x14ac:dyDescent="0.35">
      <c r="A6" s="63"/>
      <c r="B6" s="64" t="s">
        <v>3</v>
      </c>
      <c r="C6" s="65" t="s">
        <v>44</v>
      </c>
      <c r="D6" s="66"/>
      <c r="E6" s="65"/>
      <c r="F6" s="68"/>
      <c r="G6" s="46"/>
      <c r="H6" s="67"/>
      <c r="I6" s="46"/>
      <c r="J6" s="68"/>
      <c r="K6" s="68">
        <f>SUM(L7:L15)</f>
        <v>50</v>
      </c>
      <c r="L6" s="68"/>
      <c r="M6" s="69"/>
      <c r="N6" s="63"/>
      <c r="O6" s="63"/>
      <c r="P6" s="63"/>
      <c r="Q6" s="63"/>
      <c r="R6" s="63"/>
      <c r="S6" s="110"/>
      <c r="T6" s="70"/>
      <c r="U6" s="71">
        <f>SUM(T7:T15)</f>
        <v>0</v>
      </c>
      <c r="V6" s="45"/>
    </row>
    <row r="7" spans="1:22" ht="15" thickTop="1" x14ac:dyDescent="0.3">
      <c r="A7" s="1"/>
      <c r="B7" s="15"/>
      <c r="C7" s="9"/>
      <c r="D7" s="18" t="s">
        <v>4</v>
      </c>
      <c r="E7" s="9" t="s">
        <v>49</v>
      </c>
      <c r="F7" s="2" t="s">
        <v>5</v>
      </c>
      <c r="G7" s="46"/>
      <c r="H7" s="116" t="s">
        <v>20</v>
      </c>
      <c r="I7" s="46"/>
      <c r="J7" s="2"/>
      <c r="K7" s="2"/>
      <c r="L7" s="2"/>
      <c r="M7" s="10"/>
      <c r="N7" s="48"/>
      <c r="O7" s="48"/>
      <c r="P7" s="1"/>
      <c r="Q7" s="1"/>
      <c r="R7" s="1"/>
      <c r="S7" s="5"/>
      <c r="T7" s="49" t="str">
        <f>H7</f>
        <v>Bitte auswählen</v>
      </c>
      <c r="U7" s="45"/>
      <c r="V7" s="45"/>
    </row>
    <row r="8" spans="1:22" x14ac:dyDescent="0.3">
      <c r="A8" s="1"/>
      <c r="B8" s="15"/>
      <c r="C8" s="9"/>
      <c r="D8" s="18" t="s">
        <v>12</v>
      </c>
      <c r="E8" s="9" t="s">
        <v>50</v>
      </c>
      <c r="F8" s="2" t="s">
        <v>5</v>
      </c>
      <c r="G8" s="46"/>
      <c r="H8" s="116" t="s">
        <v>20</v>
      </c>
      <c r="I8" s="46"/>
      <c r="J8" s="2"/>
      <c r="K8" s="2"/>
      <c r="L8" s="2"/>
      <c r="M8" s="10"/>
      <c r="N8" s="48"/>
      <c r="O8" s="48"/>
      <c r="P8" s="1"/>
      <c r="Q8" s="1"/>
      <c r="R8" s="1"/>
      <c r="S8" s="5"/>
      <c r="T8" s="50" t="str">
        <f>H8</f>
        <v>Bitte auswählen</v>
      </c>
      <c r="U8" s="45"/>
      <c r="V8" s="45"/>
    </row>
    <row r="9" spans="1:22" ht="38.25" customHeight="1" x14ac:dyDescent="0.3">
      <c r="A9" s="13"/>
      <c r="B9" s="17"/>
      <c r="C9" s="9"/>
      <c r="D9" s="21" t="s">
        <v>45</v>
      </c>
      <c r="E9" s="9" t="s">
        <v>70</v>
      </c>
      <c r="F9" s="2" t="s">
        <v>5</v>
      </c>
      <c r="G9" s="46"/>
      <c r="H9" s="116" t="s">
        <v>20</v>
      </c>
      <c r="I9" s="46"/>
      <c r="J9" s="2"/>
      <c r="K9" s="2"/>
      <c r="L9" s="2"/>
      <c r="M9" s="10"/>
      <c r="N9" s="48"/>
      <c r="O9" s="48"/>
      <c r="P9" s="1"/>
      <c r="Q9" s="1"/>
      <c r="R9" s="6"/>
      <c r="S9" s="22"/>
      <c r="T9" s="50" t="str">
        <f>H9</f>
        <v>Bitte auswählen</v>
      </c>
      <c r="U9" s="36"/>
      <c r="V9" s="37"/>
    </row>
    <row r="10" spans="1:22" ht="25.5" customHeight="1" x14ac:dyDescent="0.3">
      <c r="A10" s="13"/>
      <c r="B10" s="17"/>
      <c r="C10" s="9"/>
      <c r="D10" s="21" t="s">
        <v>71</v>
      </c>
      <c r="E10" s="9" t="s">
        <v>43</v>
      </c>
      <c r="F10" s="2" t="s">
        <v>6</v>
      </c>
      <c r="G10" s="46"/>
      <c r="H10" s="116" t="s">
        <v>20</v>
      </c>
      <c r="I10" s="46"/>
      <c r="J10" s="2"/>
      <c r="K10" s="2"/>
      <c r="L10" s="2">
        <v>50</v>
      </c>
      <c r="M10" s="10"/>
      <c r="N10" s="48" t="s">
        <v>20</v>
      </c>
      <c r="O10" s="59"/>
      <c r="P10" s="1"/>
      <c r="Q10" s="1"/>
      <c r="R10" s="4" t="s">
        <v>10</v>
      </c>
      <c r="S10" s="22"/>
      <c r="T10" s="50">
        <f>IF($H10="ja",$L10*$R$3,0)</f>
        <v>0</v>
      </c>
      <c r="U10" s="36"/>
      <c r="V10" s="37"/>
    </row>
    <row r="11" spans="1:22" x14ac:dyDescent="0.3">
      <c r="A11" s="1"/>
      <c r="B11" s="15"/>
      <c r="C11" s="9"/>
      <c r="D11" s="18" t="s">
        <v>32</v>
      </c>
      <c r="E11" s="9" t="s">
        <v>51</v>
      </c>
      <c r="F11" s="2" t="s">
        <v>5</v>
      </c>
      <c r="G11" s="46"/>
      <c r="H11" s="116" t="s">
        <v>20</v>
      </c>
      <c r="I11" s="46"/>
      <c r="J11" s="2"/>
      <c r="K11" s="2"/>
      <c r="L11" s="2"/>
      <c r="M11" s="27"/>
      <c r="N11" s="51"/>
      <c r="O11" s="51"/>
      <c r="P11" s="19"/>
      <c r="Q11" s="19"/>
      <c r="R11" s="19"/>
      <c r="S11" s="5"/>
      <c r="T11" s="50" t="str">
        <f>H11</f>
        <v>Bitte auswählen</v>
      </c>
      <c r="U11" s="45"/>
      <c r="V11" s="45"/>
    </row>
    <row r="12" spans="1:22" ht="20.399999999999999" x14ac:dyDescent="0.3">
      <c r="A12" s="1"/>
      <c r="B12" s="15"/>
      <c r="C12" s="9"/>
      <c r="D12" s="18" t="s">
        <v>13</v>
      </c>
      <c r="E12" s="9" t="s">
        <v>46</v>
      </c>
      <c r="F12" s="2" t="s">
        <v>5</v>
      </c>
      <c r="G12" s="46"/>
      <c r="H12" s="116" t="s">
        <v>20</v>
      </c>
      <c r="I12" s="46"/>
      <c r="J12" s="2"/>
      <c r="K12" s="2"/>
      <c r="L12" s="2"/>
      <c r="M12" s="10"/>
      <c r="N12" s="48"/>
      <c r="O12" s="48"/>
      <c r="P12" s="1"/>
      <c r="Q12" s="1"/>
      <c r="R12" s="1"/>
      <c r="S12" s="5"/>
      <c r="T12" s="50" t="str">
        <f t="shared" ref="T12:T15" si="0">H12</f>
        <v>Bitte auswählen</v>
      </c>
      <c r="U12" s="45"/>
      <c r="V12" s="45"/>
    </row>
    <row r="13" spans="1:22" ht="30.6" x14ac:dyDescent="0.3">
      <c r="A13" s="1"/>
      <c r="B13" s="15"/>
      <c r="C13" s="9"/>
      <c r="D13" s="18" t="s">
        <v>14</v>
      </c>
      <c r="E13" s="9" t="s">
        <v>118</v>
      </c>
      <c r="F13" s="2" t="s">
        <v>5</v>
      </c>
      <c r="G13" s="46"/>
      <c r="H13" s="116" t="s">
        <v>20</v>
      </c>
      <c r="I13" s="46"/>
      <c r="J13" s="2"/>
      <c r="K13" s="2"/>
      <c r="L13" s="2"/>
      <c r="M13" s="10"/>
      <c r="N13" s="48"/>
      <c r="O13" s="48"/>
      <c r="P13" s="1"/>
      <c r="Q13" s="1"/>
      <c r="R13" s="1"/>
      <c r="S13" s="5"/>
      <c r="T13" s="50" t="str">
        <f t="shared" si="0"/>
        <v>Bitte auswählen</v>
      </c>
      <c r="U13" s="45"/>
      <c r="V13" s="45"/>
    </row>
    <row r="14" spans="1:22" ht="20.399999999999999" x14ac:dyDescent="0.3">
      <c r="A14" s="1"/>
      <c r="B14" s="15"/>
      <c r="C14" s="9"/>
      <c r="D14" s="18" t="s">
        <v>48</v>
      </c>
      <c r="E14" s="14" t="s">
        <v>47</v>
      </c>
      <c r="F14" s="2" t="s">
        <v>5</v>
      </c>
      <c r="G14" s="46"/>
      <c r="H14" s="116" t="s">
        <v>20</v>
      </c>
      <c r="I14" s="46"/>
      <c r="J14" s="2"/>
      <c r="K14" s="2"/>
      <c r="L14" s="2"/>
      <c r="M14" s="10"/>
      <c r="N14" s="48"/>
      <c r="O14" s="48"/>
      <c r="P14" s="1"/>
      <c r="Q14" s="1"/>
      <c r="R14" s="1"/>
      <c r="S14" s="5"/>
      <c r="T14" s="50" t="str">
        <f t="shared" si="0"/>
        <v>Bitte auswählen</v>
      </c>
      <c r="U14" s="45"/>
      <c r="V14" s="45"/>
    </row>
    <row r="15" spans="1:22" ht="31.2" thickBot="1" x14ac:dyDescent="0.35">
      <c r="A15" s="3"/>
      <c r="B15" s="16"/>
      <c r="C15" s="14"/>
      <c r="D15" s="18" t="s">
        <v>33</v>
      </c>
      <c r="E15" s="14" t="s">
        <v>117</v>
      </c>
      <c r="F15" s="10" t="s">
        <v>5</v>
      </c>
      <c r="G15" s="46"/>
      <c r="H15" s="116" t="s">
        <v>20</v>
      </c>
      <c r="I15" s="46"/>
      <c r="J15" s="10"/>
      <c r="K15" s="10"/>
      <c r="L15" s="10"/>
      <c r="M15" s="10"/>
      <c r="N15" s="48"/>
      <c r="O15" s="48"/>
      <c r="P15" s="3"/>
      <c r="Q15" s="3"/>
      <c r="R15" s="3"/>
      <c r="S15" s="5"/>
      <c r="T15" s="50" t="str">
        <f t="shared" si="0"/>
        <v>Bitte auswählen</v>
      </c>
      <c r="U15" s="45"/>
      <c r="V15" s="45"/>
    </row>
    <row r="16" spans="1:22" ht="15.6" thickTop="1" thickBot="1" x14ac:dyDescent="0.35">
      <c r="A16" s="63"/>
      <c r="B16" s="64" t="s">
        <v>7</v>
      </c>
      <c r="C16" s="65" t="s">
        <v>25</v>
      </c>
      <c r="D16" s="66"/>
      <c r="E16" s="65"/>
      <c r="F16" s="68"/>
      <c r="G16" s="46"/>
      <c r="H16" s="76"/>
      <c r="I16" s="46"/>
      <c r="J16" s="68"/>
      <c r="K16" s="68">
        <f>SUM(L17:L20)</f>
        <v>0</v>
      </c>
      <c r="L16" s="68"/>
      <c r="M16" s="69"/>
      <c r="N16" s="63"/>
      <c r="O16" s="63"/>
      <c r="P16" s="63"/>
      <c r="Q16" s="63"/>
      <c r="R16" s="63"/>
      <c r="S16" s="5"/>
      <c r="T16" s="77"/>
      <c r="U16" s="71">
        <f>SUM(T17:T20)</f>
        <v>0</v>
      </c>
      <c r="V16" s="45"/>
    </row>
    <row r="17" spans="1:22" ht="15" thickTop="1" x14ac:dyDescent="0.3">
      <c r="A17" s="13"/>
      <c r="B17" s="17"/>
      <c r="C17" s="9"/>
      <c r="D17" s="21" t="s">
        <v>8</v>
      </c>
      <c r="E17" s="9" t="s">
        <v>26</v>
      </c>
      <c r="F17" s="2" t="s">
        <v>5</v>
      </c>
      <c r="G17" s="46"/>
      <c r="H17" s="116" t="s">
        <v>20</v>
      </c>
      <c r="I17" s="46"/>
      <c r="J17" s="2"/>
      <c r="K17" s="2"/>
      <c r="L17" s="2"/>
      <c r="M17" s="10"/>
      <c r="N17" s="48"/>
      <c r="O17" s="48"/>
      <c r="P17" s="1"/>
      <c r="Q17" s="1"/>
      <c r="R17" s="1"/>
      <c r="S17" s="5"/>
      <c r="T17" s="50" t="str">
        <f t="shared" ref="T17:T20" si="1">H17</f>
        <v>Bitte auswählen</v>
      </c>
      <c r="U17" s="36"/>
      <c r="V17" s="37"/>
    </row>
    <row r="18" spans="1:22" x14ac:dyDescent="0.3">
      <c r="A18" s="13"/>
      <c r="B18" s="17"/>
      <c r="C18" s="9"/>
      <c r="D18" s="21" t="s">
        <v>52</v>
      </c>
      <c r="E18" s="9" t="s">
        <v>92</v>
      </c>
      <c r="F18" s="2" t="s">
        <v>5</v>
      </c>
      <c r="G18" s="46"/>
      <c r="H18" s="116" t="s">
        <v>20</v>
      </c>
      <c r="I18" s="46"/>
      <c r="J18" s="2"/>
      <c r="K18" s="2"/>
      <c r="L18" s="2"/>
      <c r="M18" s="10"/>
      <c r="N18" s="48"/>
      <c r="O18" s="48"/>
      <c r="P18" s="1"/>
      <c r="Q18" s="1"/>
      <c r="R18" s="1"/>
      <c r="S18" s="5"/>
      <c r="T18" s="50" t="str">
        <f t="shared" si="1"/>
        <v>Bitte auswählen</v>
      </c>
      <c r="U18" s="36"/>
      <c r="V18" s="37"/>
    </row>
    <row r="19" spans="1:22" x14ac:dyDescent="0.3">
      <c r="A19" s="13"/>
      <c r="B19" s="17"/>
      <c r="C19" s="9"/>
      <c r="D19" s="21" t="s">
        <v>53</v>
      </c>
      <c r="E19" s="9" t="s">
        <v>63</v>
      </c>
      <c r="F19" s="2" t="s">
        <v>5</v>
      </c>
      <c r="G19" s="46"/>
      <c r="H19" s="116" t="s">
        <v>20</v>
      </c>
      <c r="I19" s="46"/>
      <c r="J19" s="2"/>
      <c r="K19" s="2"/>
      <c r="L19" s="2"/>
      <c r="M19" s="10"/>
      <c r="N19" s="48"/>
      <c r="O19" s="48"/>
      <c r="P19" s="1"/>
      <c r="Q19" s="1"/>
      <c r="R19" s="1"/>
      <c r="S19" s="5"/>
      <c r="T19" s="50" t="str">
        <f t="shared" ref="T19" si="2">H19</f>
        <v>Bitte auswählen</v>
      </c>
      <c r="U19" s="36"/>
      <c r="V19" s="37"/>
    </row>
    <row r="20" spans="1:22" ht="30.6" x14ac:dyDescent="0.3">
      <c r="A20" s="13"/>
      <c r="B20" s="17"/>
      <c r="C20" s="9"/>
      <c r="D20" s="21" t="s">
        <v>116</v>
      </c>
      <c r="E20" s="60" t="s">
        <v>115</v>
      </c>
      <c r="F20" s="2" t="s">
        <v>5</v>
      </c>
      <c r="G20" s="46"/>
      <c r="H20" s="116" t="s">
        <v>20</v>
      </c>
      <c r="I20" s="46"/>
      <c r="J20" s="2"/>
      <c r="K20" s="2"/>
      <c r="L20" s="2"/>
      <c r="M20" s="10"/>
      <c r="N20" s="48"/>
      <c r="O20" s="48"/>
      <c r="P20" s="1"/>
      <c r="Q20" s="1"/>
      <c r="R20" s="1"/>
      <c r="S20" s="5"/>
      <c r="T20" s="50" t="str">
        <f t="shared" si="1"/>
        <v>Bitte auswählen</v>
      </c>
      <c r="U20" s="36"/>
      <c r="V20" s="37"/>
    </row>
    <row r="21" spans="1:22" s="23" customFormat="1" ht="10.8" thickBot="1" x14ac:dyDescent="0.35">
      <c r="A21" s="1"/>
      <c r="B21" s="18"/>
      <c r="C21" s="9"/>
      <c r="D21" s="18"/>
      <c r="E21" s="9"/>
      <c r="F21" s="2"/>
      <c r="G21" s="22"/>
      <c r="H21" s="47"/>
      <c r="I21" s="22"/>
      <c r="J21" s="2"/>
      <c r="K21" s="2"/>
      <c r="L21" s="2"/>
      <c r="M21" s="2"/>
      <c r="N21" s="48"/>
      <c r="O21" s="59"/>
      <c r="P21" s="9"/>
      <c r="Q21" s="1"/>
      <c r="R21" s="1"/>
      <c r="S21" s="22"/>
      <c r="T21" s="50"/>
      <c r="U21" s="115"/>
      <c r="V21" s="86"/>
    </row>
    <row r="22" spans="1:22" ht="15.6" thickTop="1" thickBot="1" x14ac:dyDescent="0.35">
      <c r="A22" s="63"/>
      <c r="B22" s="64" t="s">
        <v>94</v>
      </c>
      <c r="C22" s="78" t="s">
        <v>61</v>
      </c>
      <c r="D22" s="66"/>
      <c r="E22" s="65"/>
      <c r="F22" s="68"/>
      <c r="G22" s="28"/>
      <c r="H22" s="79"/>
      <c r="I22" s="28"/>
      <c r="J22" s="68"/>
      <c r="K22" s="68">
        <f>SUM(L23:L40)</f>
        <v>400</v>
      </c>
      <c r="L22" s="68"/>
      <c r="M22" s="80"/>
      <c r="N22" s="63"/>
      <c r="O22" s="63"/>
      <c r="P22" s="63"/>
      <c r="Q22" s="63"/>
      <c r="R22" s="63"/>
      <c r="S22" s="29"/>
      <c r="T22" s="81"/>
      <c r="U22" s="82">
        <f>SUM(T23:T40)</f>
        <v>0</v>
      </c>
      <c r="V22" s="45"/>
    </row>
    <row r="23" spans="1:22" s="23" customFormat="1" ht="10.8" thickTop="1" x14ac:dyDescent="0.3">
      <c r="A23" s="30"/>
      <c r="B23" s="15"/>
      <c r="C23" s="31"/>
      <c r="D23" s="32" t="s">
        <v>34</v>
      </c>
      <c r="E23" s="9" t="s">
        <v>54</v>
      </c>
      <c r="F23" s="52" t="s">
        <v>5</v>
      </c>
      <c r="G23" s="46"/>
      <c r="H23" s="116" t="s">
        <v>20</v>
      </c>
      <c r="I23" s="46"/>
      <c r="J23" s="33"/>
      <c r="K23" s="33"/>
      <c r="L23" s="33"/>
      <c r="M23" s="33"/>
      <c r="N23" s="48"/>
      <c r="O23" s="59"/>
      <c r="P23" s="34"/>
      <c r="Q23" s="35"/>
      <c r="R23" s="35"/>
      <c r="S23" s="5"/>
      <c r="T23" s="50" t="str">
        <f t="shared" ref="T23:T39" si="3">H23</f>
        <v>Bitte auswählen</v>
      </c>
      <c r="U23" s="45"/>
      <c r="V23" s="45"/>
    </row>
    <row r="24" spans="1:22" s="23" customFormat="1" ht="10.199999999999999" x14ac:dyDescent="0.3">
      <c r="A24" s="30"/>
      <c r="B24" s="15"/>
      <c r="C24" s="31"/>
      <c r="D24" s="32" t="s">
        <v>73</v>
      </c>
      <c r="E24" s="9" t="s">
        <v>64</v>
      </c>
      <c r="F24" s="52" t="s">
        <v>5</v>
      </c>
      <c r="G24" s="46"/>
      <c r="H24" s="116" t="s">
        <v>20</v>
      </c>
      <c r="I24" s="46"/>
      <c r="J24" s="33"/>
      <c r="K24" s="33"/>
      <c r="L24" s="33"/>
      <c r="M24" s="33"/>
      <c r="N24" s="48"/>
      <c r="O24" s="59"/>
      <c r="P24" s="34"/>
      <c r="Q24" s="35"/>
      <c r="R24" s="35"/>
      <c r="S24" s="5"/>
      <c r="T24" s="50" t="str">
        <f t="shared" si="3"/>
        <v>Bitte auswählen</v>
      </c>
      <c r="U24" s="45"/>
      <c r="V24" s="45"/>
    </row>
    <row r="25" spans="1:22" s="23" customFormat="1" ht="10.199999999999999" x14ac:dyDescent="0.3">
      <c r="A25" s="30"/>
      <c r="B25" s="15"/>
      <c r="C25" s="31"/>
      <c r="D25" s="32" t="s">
        <v>74</v>
      </c>
      <c r="E25" s="9" t="s">
        <v>65</v>
      </c>
      <c r="F25" s="52" t="s">
        <v>5</v>
      </c>
      <c r="G25" s="46"/>
      <c r="H25" s="116" t="s">
        <v>20</v>
      </c>
      <c r="I25" s="46"/>
      <c r="J25" s="33"/>
      <c r="K25" s="33"/>
      <c r="L25" s="33"/>
      <c r="M25" s="33"/>
      <c r="N25" s="48"/>
      <c r="O25" s="59"/>
      <c r="P25" s="34"/>
      <c r="Q25" s="35"/>
      <c r="R25" s="35"/>
      <c r="S25" s="5"/>
      <c r="T25" s="50" t="str">
        <f t="shared" ref="T25:T26" si="4">H25</f>
        <v>Bitte auswählen</v>
      </c>
      <c r="U25" s="45"/>
      <c r="V25" s="45"/>
    </row>
    <row r="26" spans="1:22" s="23" customFormat="1" ht="10.199999999999999" x14ac:dyDescent="0.3">
      <c r="A26" s="30"/>
      <c r="B26" s="15"/>
      <c r="C26" s="31"/>
      <c r="D26" s="32" t="s">
        <v>75</v>
      </c>
      <c r="E26" s="9" t="s">
        <v>66</v>
      </c>
      <c r="F26" s="52" t="s">
        <v>5</v>
      </c>
      <c r="G26" s="46"/>
      <c r="H26" s="116" t="s">
        <v>20</v>
      </c>
      <c r="I26" s="46"/>
      <c r="J26" s="33"/>
      <c r="K26" s="33"/>
      <c r="L26" s="33"/>
      <c r="M26" s="33"/>
      <c r="N26" s="48"/>
      <c r="O26" s="59"/>
      <c r="P26" s="34"/>
      <c r="Q26" s="35"/>
      <c r="R26" s="35"/>
      <c r="S26" s="5"/>
      <c r="T26" s="50" t="str">
        <f t="shared" si="4"/>
        <v>Bitte auswählen</v>
      </c>
      <c r="U26" s="45"/>
      <c r="V26" s="45"/>
    </row>
    <row r="27" spans="1:22" s="23" customFormat="1" ht="10.199999999999999" x14ac:dyDescent="0.3">
      <c r="A27" s="30"/>
      <c r="B27" s="15"/>
      <c r="C27" s="31"/>
      <c r="D27" s="32" t="s">
        <v>76</v>
      </c>
      <c r="E27" s="9" t="s">
        <v>67</v>
      </c>
      <c r="F27" s="52" t="s">
        <v>5</v>
      </c>
      <c r="G27" s="46"/>
      <c r="H27" s="116" t="s">
        <v>20</v>
      </c>
      <c r="I27" s="46"/>
      <c r="J27" s="33"/>
      <c r="K27" s="33"/>
      <c r="L27" s="33"/>
      <c r="M27" s="33"/>
      <c r="N27" s="48"/>
      <c r="O27" s="59"/>
      <c r="P27" s="34"/>
      <c r="Q27" s="35"/>
      <c r="R27" s="35"/>
      <c r="S27" s="5"/>
      <c r="T27" s="50" t="str">
        <f t="shared" si="3"/>
        <v>Bitte auswählen</v>
      </c>
      <c r="U27" s="45"/>
      <c r="V27" s="45"/>
    </row>
    <row r="28" spans="1:22" s="23" customFormat="1" ht="10.199999999999999" x14ac:dyDescent="0.3">
      <c r="A28" s="30"/>
      <c r="B28" s="15"/>
      <c r="C28" s="31"/>
      <c r="D28" s="32" t="s">
        <v>77</v>
      </c>
      <c r="E28" s="9" t="s">
        <v>68</v>
      </c>
      <c r="F28" s="52" t="s">
        <v>5</v>
      </c>
      <c r="G28" s="46"/>
      <c r="H28" s="116" t="s">
        <v>20</v>
      </c>
      <c r="I28" s="46"/>
      <c r="J28" s="33"/>
      <c r="K28" s="33"/>
      <c r="L28" s="33"/>
      <c r="M28" s="33"/>
      <c r="N28" s="48"/>
      <c r="O28" s="59"/>
      <c r="P28" s="34"/>
      <c r="Q28" s="35"/>
      <c r="R28" s="35"/>
      <c r="S28" s="5"/>
      <c r="T28" s="50" t="str">
        <f t="shared" si="3"/>
        <v>Bitte auswählen</v>
      </c>
      <c r="U28" s="45"/>
      <c r="V28" s="45"/>
    </row>
    <row r="29" spans="1:22" s="23" customFormat="1" ht="25.5" customHeight="1" x14ac:dyDescent="0.3">
      <c r="A29" s="1" t="s">
        <v>11</v>
      </c>
      <c r="B29" s="15"/>
      <c r="C29" s="9" t="s">
        <v>11</v>
      </c>
      <c r="D29" s="21" t="s">
        <v>78</v>
      </c>
      <c r="E29" s="60" t="s">
        <v>35</v>
      </c>
      <c r="F29" s="2" t="s">
        <v>6</v>
      </c>
      <c r="G29" s="22"/>
      <c r="H29" s="116" t="s">
        <v>20</v>
      </c>
      <c r="I29" s="22"/>
      <c r="J29" s="2"/>
      <c r="K29" s="2"/>
      <c r="L29" s="2">
        <v>100</v>
      </c>
      <c r="M29" s="2"/>
      <c r="N29" s="48" t="s">
        <v>20</v>
      </c>
      <c r="O29" s="59"/>
      <c r="P29" s="9" t="s">
        <v>17</v>
      </c>
      <c r="Q29" s="1" t="s">
        <v>18</v>
      </c>
      <c r="R29" s="1" t="s">
        <v>19</v>
      </c>
      <c r="S29" s="22"/>
      <c r="T29" s="50">
        <f>IF($H29=$R29,$L29*$R$3,IF($H29=Q29,$L29*$Q$3,IF($H29=P29,$L29*$P$3,0)))</f>
        <v>0</v>
      </c>
      <c r="U29" s="115"/>
      <c r="V29" s="86"/>
    </row>
    <row r="30" spans="1:22" s="23" customFormat="1" ht="10.199999999999999" x14ac:dyDescent="0.3">
      <c r="A30" s="1" t="s">
        <v>11</v>
      </c>
      <c r="B30" s="15"/>
      <c r="C30" s="9" t="s">
        <v>11</v>
      </c>
      <c r="D30" s="21" t="s">
        <v>79</v>
      </c>
      <c r="E30" s="9" t="s">
        <v>69</v>
      </c>
      <c r="F30" s="2" t="s">
        <v>5</v>
      </c>
      <c r="G30" s="22"/>
      <c r="H30" s="116" t="s">
        <v>20</v>
      </c>
      <c r="I30" s="22"/>
      <c r="J30" s="2"/>
      <c r="K30" s="2"/>
      <c r="L30" s="2"/>
      <c r="M30" s="2"/>
      <c r="N30" s="48"/>
      <c r="O30" s="48"/>
      <c r="P30" s="1"/>
      <c r="Q30" s="1"/>
      <c r="R30" s="1"/>
      <c r="S30" s="22"/>
      <c r="T30" s="50" t="str">
        <f t="shared" ref="T30" si="5">H30</f>
        <v>Bitte auswählen</v>
      </c>
      <c r="U30" s="115"/>
      <c r="V30" s="86"/>
    </row>
    <row r="31" spans="1:22" s="23" customFormat="1" ht="10.199999999999999" x14ac:dyDescent="0.3">
      <c r="A31" s="30"/>
      <c r="B31" s="15"/>
      <c r="C31" s="31"/>
      <c r="D31" s="32" t="s">
        <v>80</v>
      </c>
      <c r="E31" s="9" t="s">
        <v>90</v>
      </c>
      <c r="F31" s="52" t="s">
        <v>5</v>
      </c>
      <c r="G31" s="46"/>
      <c r="H31" s="116" t="s">
        <v>20</v>
      </c>
      <c r="I31" s="46"/>
      <c r="J31" s="33"/>
      <c r="K31" s="33"/>
      <c r="L31" s="33"/>
      <c r="M31" s="33"/>
      <c r="N31" s="48"/>
      <c r="O31" s="59"/>
      <c r="P31" s="34"/>
      <c r="Q31" s="35"/>
      <c r="R31" s="35"/>
      <c r="S31" s="5"/>
      <c r="T31" s="50" t="str">
        <f t="shared" si="3"/>
        <v>Bitte auswählen</v>
      </c>
      <c r="U31" s="45"/>
      <c r="V31" s="45"/>
    </row>
    <row r="32" spans="1:22" s="23" customFormat="1" ht="20.399999999999999" x14ac:dyDescent="0.3">
      <c r="A32" s="30"/>
      <c r="B32" s="15"/>
      <c r="C32" s="31"/>
      <c r="D32" s="32" t="s">
        <v>81</v>
      </c>
      <c r="E32" s="9" t="s">
        <v>93</v>
      </c>
      <c r="F32" s="52" t="s">
        <v>5</v>
      </c>
      <c r="G32" s="46"/>
      <c r="H32" s="116" t="s">
        <v>20</v>
      </c>
      <c r="I32" s="46"/>
      <c r="J32" s="33"/>
      <c r="K32" s="33"/>
      <c r="L32" s="33"/>
      <c r="M32" s="33"/>
      <c r="N32" s="48"/>
      <c r="O32" s="59"/>
      <c r="P32" s="34"/>
      <c r="Q32" s="35"/>
      <c r="R32" s="35"/>
      <c r="S32" s="5"/>
      <c r="T32" s="50" t="str">
        <f t="shared" ref="T32" si="6">H32</f>
        <v>Bitte auswählen</v>
      </c>
      <c r="U32" s="45"/>
      <c r="V32" s="45"/>
    </row>
    <row r="33" spans="1:22" s="23" customFormat="1" ht="10.199999999999999" x14ac:dyDescent="0.3">
      <c r="A33" s="30"/>
      <c r="B33" s="15"/>
      <c r="C33" s="31"/>
      <c r="D33" s="32" t="s">
        <v>82</v>
      </c>
      <c r="E33" s="9" t="s">
        <v>55</v>
      </c>
      <c r="F33" s="52" t="s">
        <v>5</v>
      </c>
      <c r="G33" s="46"/>
      <c r="H33" s="116" t="s">
        <v>20</v>
      </c>
      <c r="I33" s="46"/>
      <c r="J33" s="33"/>
      <c r="K33" s="33"/>
      <c r="L33" s="33"/>
      <c r="M33" s="33"/>
      <c r="N33" s="48"/>
      <c r="O33" s="59"/>
      <c r="P33" s="34"/>
      <c r="Q33" s="35"/>
      <c r="R33" s="35"/>
      <c r="S33" s="5"/>
      <c r="T33" s="50" t="str">
        <f t="shared" si="3"/>
        <v>Bitte auswählen</v>
      </c>
      <c r="U33" s="45"/>
      <c r="V33" s="45"/>
    </row>
    <row r="34" spans="1:22" s="23" customFormat="1" ht="10.199999999999999" x14ac:dyDescent="0.3">
      <c r="A34" s="30"/>
      <c r="B34" s="15"/>
      <c r="C34" s="31"/>
      <c r="D34" s="32" t="s">
        <v>83</v>
      </c>
      <c r="E34" s="9" t="s">
        <v>56</v>
      </c>
      <c r="F34" s="52" t="s">
        <v>5</v>
      </c>
      <c r="G34" s="46"/>
      <c r="H34" s="116" t="s">
        <v>20</v>
      </c>
      <c r="I34" s="46"/>
      <c r="J34" s="33"/>
      <c r="K34" s="33"/>
      <c r="L34" s="33"/>
      <c r="M34" s="33"/>
      <c r="N34" s="48"/>
      <c r="O34" s="59"/>
      <c r="P34" s="34"/>
      <c r="Q34" s="35"/>
      <c r="R34" s="35"/>
      <c r="S34" s="5"/>
      <c r="T34" s="50" t="str">
        <f t="shared" si="3"/>
        <v>Bitte auswählen</v>
      </c>
      <c r="U34" s="45"/>
      <c r="V34" s="45"/>
    </row>
    <row r="35" spans="1:22" s="23" customFormat="1" ht="24.75" customHeight="1" x14ac:dyDescent="0.3">
      <c r="A35" s="30"/>
      <c r="B35" s="15"/>
      <c r="C35" s="31"/>
      <c r="D35" s="32" t="s">
        <v>84</v>
      </c>
      <c r="E35" s="9" t="s">
        <v>57</v>
      </c>
      <c r="F35" s="52" t="s">
        <v>5</v>
      </c>
      <c r="G35" s="46"/>
      <c r="H35" s="116" t="s">
        <v>20</v>
      </c>
      <c r="I35" s="46"/>
      <c r="J35" s="33"/>
      <c r="K35" s="33"/>
      <c r="L35" s="33"/>
      <c r="M35" s="33"/>
      <c r="N35" s="48"/>
      <c r="O35" s="59"/>
      <c r="P35" s="34"/>
      <c r="Q35" s="35"/>
      <c r="R35" s="35"/>
      <c r="S35" s="5"/>
      <c r="T35" s="50" t="str">
        <f t="shared" si="3"/>
        <v>Bitte auswählen</v>
      </c>
      <c r="U35" s="45"/>
      <c r="V35" s="45"/>
    </row>
    <row r="36" spans="1:22" s="23" customFormat="1" ht="10.199999999999999" x14ac:dyDescent="0.3">
      <c r="A36" s="30"/>
      <c r="B36" s="15"/>
      <c r="C36" s="31"/>
      <c r="D36" s="32" t="s">
        <v>85</v>
      </c>
      <c r="E36" s="9" t="s">
        <v>58</v>
      </c>
      <c r="F36" s="52" t="s">
        <v>5</v>
      </c>
      <c r="G36" s="46"/>
      <c r="H36" s="116" t="s">
        <v>20</v>
      </c>
      <c r="I36" s="46"/>
      <c r="J36" s="33"/>
      <c r="K36" s="33"/>
      <c r="L36" s="33"/>
      <c r="M36" s="33"/>
      <c r="N36" s="48"/>
      <c r="O36" s="59"/>
      <c r="P36" s="34"/>
      <c r="Q36" s="35"/>
      <c r="R36" s="35"/>
      <c r="S36" s="5"/>
      <c r="T36" s="50" t="str">
        <f t="shared" si="3"/>
        <v>Bitte auswählen</v>
      </c>
      <c r="U36" s="45"/>
      <c r="V36" s="45"/>
    </row>
    <row r="37" spans="1:22" s="23" customFormat="1" ht="10.199999999999999" x14ac:dyDescent="0.3">
      <c r="A37" s="30"/>
      <c r="B37" s="15"/>
      <c r="C37" s="31"/>
      <c r="D37" s="32" t="s">
        <v>86</v>
      </c>
      <c r="E37" s="9" t="s">
        <v>59</v>
      </c>
      <c r="F37" s="52" t="s">
        <v>5</v>
      </c>
      <c r="G37" s="46"/>
      <c r="H37" s="116" t="s">
        <v>20</v>
      </c>
      <c r="I37" s="46"/>
      <c r="J37" s="33"/>
      <c r="K37" s="33"/>
      <c r="L37" s="33"/>
      <c r="M37" s="33"/>
      <c r="N37" s="48"/>
      <c r="O37" s="59"/>
      <c r="P37" s="34"/>
      <c r="Q37" s="35"/>
      <c r="R37" s="35"/>
      <c r="S37" s="5"/>
      <c r="T37" s="50" t="str">
        <f t="shared" si="3"/>
        <v>Bitte auswählen</v>
      </c>
      <c r="U37" s="45"/>
      <c r="V37" s="45"/>
    </row>
    <row r="38" spans="1:22" s="23" customFormat="1" ht="10.199999999999999" x14ac:dyDescent="0.3">
      <c r="A38" s="30"/>
      <c r="B38" s="15"/>
      <c r="C38" s="31"/>
      <c r="D38" s="32" t="s">
        <v>87</v>
      </c>
      <c r="E38" s="9" t="s">
        <v>60</v>
      </c>
      <c r="F38" s="52" t="s">
        <v>5</v>
      </c>
      <c r="G38" s="46"/>
      <c r="H38" s="116" t="s">
        <v>20</v>
      </c>
      <c r="I38" s="46"/>
      <c r="J38" s="33"/>
      <c r="K38" s="33"/>
      <c r="L38" s="33"/>
      <c r="M38" s="33"/>
      <c r="N38" s="48"/>
      <c r="O38" s="59"/>
      <c r="P38" s="34"/>
      <c r="Q38" s="35"/>
      <c r="R38" s="35"/>
      <c r="S38" s="5"/>
      <c r="T38" s="50" t="str">
        <f t="shared" si="3"/>
        <v>Bitte auswählen</v>
      </c>
      <c r="U38" s="45"/>
      <c r="V38" s="45"/>
    </row>
    <row r="39" spans="1:22" s="23" customFormat="1" ht="20.399999999999999" x14ac:dyDescent="0.3">
      <c r="A39" s="30"/>
      <c r="B39" s="15"/>
      <c r="C39" s="31"/>
      <c r="D39" s="32" t="s">
        <v>88</v>
      </c>
      <c r="E39" s="9" t="s">
        <v>72</v>
      </c>
      <c r="F39" s="52" t="s">
        <v>5</v>
      </c>
      <c r="G39" s="46"/>
      <c r="H39" s="116" t="s">
        <v>20</v>
      </c>
      <c r="I39" s="46"/>
      <c r="J39" s="33"/>
      <c r="K39" s="33"/>
      <c r="L39" s="33"/>
      <c r="M39" s="33"/>
      <c r="N39" s="48"/>
      <c r="O39" s="59"/>
      <c r="P39" s="34"/>
      <c r="Q39" s="35"/>
      <c r="R39" s="35"/>
      <c r="S39" s="5"/>
      <c r="T39" s="50" t="str">
        <f t="shared" si="3"/>
        <v>Bitte auswählen</v>
      </c>
      <c r="U39" s="45"/>
      <c r="V39" s="45"/>
    </row>
    <row r="40" spans="1:22" s="23" customFormat="1" ht="67.5" customHeight="1" x14ac:dyDescent="0.3">
      <c r="A40" s="1"/>
      <c r="B40" s="18"/>
      <c r="C40" s="9"/>
      <c r="D40" s="18" t="s">
        <v>89</v>
      </c>
      <c r="E40" s="9" t="s">
        <v>91</v>
      </c>
      <c r="F40" s="2" t="s">
        <v>6</v>
      </c>
      <c r="G40" s="22"/>
      <c r="H40" s="116" t="s">
        <v>20</v>
      </c>
      <c r="I40" s="22"/>
      <c r="J40" s="2"/>
      <c r="K40" s="2"/>
      <c r="L40" s="2">
        <v>300</v>
      </c>
      <c r="M40" s="2"/>
      <c r="N40" s="48"/>
      <c r="O40" s="59"/>
      <c r="P40" s="9"/>
      <c r="Q40" s="1"/>
      <c r="R40" s="1" t="s">
        <v>10</v>
      </c>
      <c r="S40" s="22"/>
      <c r="T40" s="50">
        <f>IF(H40="ja",L40*$R$3,0)</f>
        <v>0</v>
      </c>
      <c r="U40" s="115"/>
      <c r="V40" s="86"/>
    </row>
    <row r="41" spans="1:22" s="23" customFormat="1" ht="14.4" customHeight="1" thickBot="1" x14ac:dyDescent="0.35">
      <c r="A41" s="1"/>
      <c r="B41" s="117"/>
      <c r="C41" s="9"/>
      <c r="D41" s="18"/>
      <c r="E41" s="9"/>
      <c r="F41" s="2"/>
      <c r="G41" s="22"/>
      <c r="H41" s="116"/>
      <c r="I41" s="22"/>
      <c r="J41" s="2"/>
      <c r="K41" s="2"/>
      <c r="L41" s="2"/>
      <c r="M41" s="2"/>
      <c r="N41" s="48"/>
      <c r="O41" s="59"/>
      <c r="P41" s="9"/>
      <c r="Q41" s="1"/>
      <c r="R41" s="1"/>
      <c r="S41" s="22"/>
      <c r="T41" s="50"/>
      <c r="U41" s="115"/>
      <c r="V41" s="86"/>
    </row>
    <row r="42" spans="1:22" ht="15.6" thickTop="1" thickBot="1" x14ac:dyDescent="0.35">
      <c r="A42" s="63"/>
      <c r="B42" s="64" t="s">
        <v>95</v>
      </c>
      <c r="C42" s="78" t="s">
        <v>96</v>
      </c>
      <c r="D42" s="66"/>
      <c r="E42" s="65"/>
      <c r="F42" s="68"/>
      <c r="G42" s="28"/>
      <c r="H42" s="79"/>
      <c r="I42" s="28"/>
      <c r="J42" s="68"/>
      <c r="K42" s="68">
        <f>SUM(L43:L51)</f>
        <v>150</v>
      </c>
      <c r="L42" s="68"/>
      <c r="M42" s="80"/>
      <c r="N42" s="63"/>
      <c r="O42" s="63"/>
      <c r="P42" s="63"/>
      <c r="Q42" s="63"/>
      <c r="R42" s="63"/>
      <c r="S42" s="29"/>
      <c r="T42" s="81"/>
      <c r="U42" s="82">
        <f>SUM(T43:T51)</f>
        <v>0</v>
      </c>
      <c r="V42" s="45"/>
    </row>
    <row r="43" spans="1:22" s="23" customFormat="1" ht="39" customHeight="1" thickTop="1" x14ac:dyDescent="0.3">
      <c r="A43" s="1"/>
      <c r="B43" s="15"/>
      <c r="C43" s="9"/>
      <c r="D43" s="21" t="s">
        <v>99</v>
      </c>
      <c r="E43" s="9" t="s">
        <v>100</v>
      </c>
      <c r="F43" s="2" t="s">
        <v>6</v>
      </c>
      <c r="G43" s="22"/>
      <c r="H43" s="116" t="s">
        <v>20</v>
      </c>
      <c r="I43" s="22"/>
      <c r="J43" s="2"/>
      <c r="K43" s="2"/>
      <c r="L43" s="2">
        <v>30</v>
      </c>
      <c r="M43" s="2"/>
      <c r="N43" s="48" t="s">
        <v>20</v>
      </c>
      <c r="O43" s="59"/>
      <c r="P43" s="9"/>
      <c r="Q43" s="1"/>
      <c r="R43" s="1" t="s">
        <v>10</v>
      </c>
      <c r="S43" s="22"/>
      <c r="T43" s="50">
        <f>IF(H43="ja",L43*$R$3,0)</f>
        <v>0</v>
      </c>
      <c r="U43" s="115"/>
      <c r="V43" s="86"/>
    </row>
    <row r="44" spans="1:22" s="23" customFormat="1" ht="34.5" customHeight="1" x14ac:dyDescent="0.3">
      <c r="A44" s="1"/>
      <c r="B44" s="15"/>
      <c r="C44" s="9"/>
      <c r="D44" s="21" t="s">
        <v>97</v>
      </c>
      <c r="E44" s="9" t="s">
        <v>101</v>
      </c>
      <c r="F44" s="2" t="s">
        <v>6</v>
      </c>
      <c r="G44" s="22"/>
      <c r="H44" s="116" t="s">
        <v>20</v>
      </c>
      <c r="I44" s="22"/>
      <c r="J44" s="2"/>
      <c r="K44" s="2"/>
      <c r="L44" s="2">
        <v>30</v>
      </c>
      <c r="M44" s="2"/>
      <c r="N44" s="48" t="s">
        <v>20</v>
      </c>
      <c r="O44" s="59"/>
      <c r="P44" s="9"/>
      <c r="Q44" s="1"/>
      <c r="R44" s="1" t="s">
        <v>10</v>
      </c>
      <c r="S44" s="22"/>
      <c r="T44" s="50">
        <f>IF(H44="ja",L44*$R$3,0)</f>
        <v>0</v>
      </c>
      <c r="U44" s="115"/>
      <c r="V44" s="86"/>
    </row>
    <row r="45" spans="1:22" s="23" customFormat="1" ht="94.5" customHeight="1" x14ac:dyDescent="0.3">
      <c r="A45" s="1"/>
      <c r="B45" s="15"/>
      <c r="C45" s="9"/>
      <c r="D45" s="21" t="s">
        <v>98</v>
      </c>
      <c r="E45" s="9" t="s">
        <v>102</v>
      </c>
      <c r="F45" s="2" t="s">
        <v>6</v>
      </c>
      <c r="G45" s="22"/>
      <c r="H45" s="116" t="s">
        <v>20</v>
      </c>
      <c r="I45" s="22"/>
      <c r="J45" s="2"/>
      <c r="K45" s="2"/>
      <c r="L45" s="2">
        <v>30</v>
      </c>
      <c r="M45" s="2"/>
      <c r="N45" s="48" t="s">
        <v>20</v>
      </c>
      <c r="O45" s="59"/>
      <c r="P45" s="9"/>
      <c r="Q45" s="1"/>
      <c r="R45" s="1" t="s">
        <v>10</v>
      </c>
      <c r="S45" s="22"/>
      <c r="T45" s="50">
        <f>IF(H45="ja",L45*$R$3,0)</f>
        <v>0</v>
      </c>
      <c r="U45" s="115"/>
      <c r="V45" s="86"/>
    </row>
    <row r="46" spans="1:22" s="23" customFormat="1" ht="75" customHeight="1" x14ac:dyDescent="0.3">
      <c r="A46" s="1"/>
      <c r="B46" s="15"/>
      <c r="C46" s="9"/>
      <c r="D46" s="21" t="s">
        <v>103</v>
      </c>
      <c r="E46" s="9" t="s">
        <v>106</v>
      </c>
      <c r="F46" s="2" t="s">
        <v>6</v>
      </c>
      <c r="G46" s="22"/>
      <c r="H46" s="116" t="s">
        <v>20</v>
      </c>
      <c r="I46" s="22"/>
      <c r="J46" s="2"/>
      <c r="K46" s="2"/>
      <c r="L46" s="2">
        <v>30</v>
      </c>
      <c r="M46" s="2"/>
      <c r="N46" s="48" t="s">
        <v>20</v>
      </c>
      <c r="O46" s="59"/>
      <c r="P46" s="9"/>
      <c r="Q46" s="1"/>
      <c r="R46" s="1" t="s">
        <v>10</v>
      </c>
      <c r="S46" s="22"/>
      <c r="T46" s="50">
        <f>IF(H46="ja",L46*$R$3,0)</f>
        <v>0</v>
      </c>
      <c r="U46" s="115"/>
      <c r="V46" s="86"/>
    </row>
    <row r="47" spans="1:22" s="23" customFormat="1" ht="50.25" customHeight="1" x14ac:dyDescent="0.3">
      <c r="A47" s="1"/>
      <c r="B47" s="15"/>
      <c r="C47" s="9"/>
      <c r="D47" s="21" t="s">
        <v>104</v>
      </c>
      <c r="E47" s="9" t="s">
        <v>105</v>
      </c>
      <c r="F47" s="2" t="s">
        <v>6</v>
      </c>
      <c r="G47" s="22"/>
      <c r="H47" s="116" t="s">
        <v>20</v>
      </c>
      <c r="I47" s="22"/>
      <c r="J47" s="2"/>
      <c r="K47" s="2"/>
      <c r="L47" s="2">
        <v>30</v>
      </c>
      <c r="M47" s="2"/>
      <c r="N47" s="48" t="s">
        <v>20</v>
      </c>
      <c r="O47" s="59"/>
      <c r="P47" s="9"/>
      <c r="Q47" s="1"/>
      <c r="R47" s="1" t="s">
        <v>10</v>
      </c>
      <c r="S47" s="22"/>
      <c r="T47" s="50">
        <f>IF(H47="ja",L47*$R$3,0)</f>
        <v>0</v>
      </c>
      <c r="U47" s="115"/>
      <c r="V47" s="86"/>
    </row>
    <row r="48" spans="1:22" s="23" customFormat="1" ht="40.799999999999997" x14ac:dyDescent="0.3">
      <c r="A48" s="30"/>
      <c r="B48" s="15"/>
      <c r="C48" s="31"/>
      <c r="D48" s="32" t="s">
        <v>107</v>
      </c>
      <c r="E48" s="60" t="s">
        <v>110</v>
      </c>
      <c r="F48" s="52" t="s">
        <v>5</v>
      </c>
      <c r="G48" s="46"/>
      <c r="H48" s="116" t="s">
        <v>20</v>
      </c>
      <c r="I48" s="46"/>
      <c r="J48" s="33"/>
      <c r="K48" s="33"/>
      <c r="L48" s="33"/>
      <c r="M48" s="33"/>
      <c r="N48" s="48"/>
      <c r="O48" s="59"/>
      <c r="P48" s="34"/>
      <c r="Q48" s="35"/>
      <c r="R48" s="35"/>
      <c r="S48" s="5"/>
      <c r="T48" s="50" t="str">
        <f t="shared" ref="T48:T50" si="7">H48</f>
        <v>Bitte auswählen</v>
      </c>
      <c r="U48" s="45"/>
      <c r="V48" s="45"/>
    </row>
    <row r="49" spans="1:22" s="23" customFormat="1" ht="20.399999999999999" x14ac:dyDescent="0.3">
      <c r="A49" s="30"/>
      <c r="B49" s="15"/>
      <c r="C49" s="31"/>
      <c r="D49" s="32" t="s">
        <v>108</v>
      </c>
      <c r="E49" s="60" t="s">
        <v>112</v>
      </c>
      <c r="F49" s="52" t="s">
        <v>5</v>
      </c>
      <c r="G49" s="46"/>
      <c r="H49" s="116" t="s">
        <v>20</v>
      </c>
      <c r="I49" s="46"/>
      <c r="J49" s="33"/>
      <c r="K49" s="33"/>
      <c r="L49" s="33"/>
      <c r="M49" s="33"/>
      <c r="N49" s="48"/>
      <c r="O49" s="59"/>
      <c r="P49" s="34"/>
      <c r="Q49" s="35"/>
      <c r="R49" s="35"/>
      <c r="S49" s="5"/>
      <c r="T49" s="50" t="str">
        <f t="shared" si="7"/>
        <v>Bitte auswählen</v>
      </c>
      <c r="U49" s="45"/>
      <c r="V49" s="45"/>
    </row>
    <row r="50" spans="1:22" s="23" customFormat="1" ht="10.199999999999999" x14ac:dyDescent="0.3">
      <c r="A50" s="30"/>
      <c r="B50" s="15"/>
      <c r="C50" s="31"/>
      <c r="D50" s="32" t="s">
        <v>109</v>
      </c>
      <c r="E50" s="60" t="s">
        <v>113</v>
      </c>
      <c r="F50" s="52" t="s">
        <v>5</v>
      </c>
      <c r="G50" s="46"/>
      <c r="H50" s="116" t="s">
        <v>20</v>
      </c>
      <c r="I50" s="46"/>
      <c r="J50" s="33"/>
      <c r="K50" s="33"/>
      <c r="L50" s="33"/>
      <c r="M50" s="33"/>
      <c r="N50" s="48"/>
      <c r="O50" s="59"/>
      <c r="P50" s="34"/>
      <c r="Q50" s="35"/>
      <c r="R50" s="35"/>
      <c r="S50" s="5"/>
      <c r="T50" s="50" t="str">
        <f t="shared" si="7"/>
        <v>Bitte auswählen</v>
      </c>
      <c r="U50" s="45"/>
      <c r="V50" s="45"/>
    </row>
    <row r="51" spans="1:22" s="23" customFormat="1" ht="51" x14ac:dyDescent="0.3">
      <c r="A51" s="30"/>
      <c r="B51" s="15"/>
      <c r="C51" s="31"/>
      <c r="D51" s="32" t="s">
        <v>111</v>
      </c>
      <c r="E51" s="60" t="s">
        <v>114</v>
      </c>
      <c r="F51" s="52" t="s">
        <v>5</v>
      </c>
      <c r="G51" s="46"/>
      <c r="H51" s="116" t="s">
        <v>20</v>
      </c>
      <c r="I51" s="46"/>
      <c r="J51" s="33"/>
      <c r="K51" s="33"/>
      <c r="L51" s="33"/>
      <c r="M51" s="33"/>
      <c r="N51" s="48"/>
      <c r="O51" s="59"/>
      <c r="P51" s="34"/>
      <c r="Q51" s="35"/>
      <c r="R51" s="35"/>
      <c r="S51" s="5"/>
      <c r="T51" s="50" t="str">
        <f t="shared" ref="T51" si="8">H51</f>
        <v>Bitte auswählen</v>
      </c>
      <c r="U51" s="45"/>
      <c r="V51" s="45"/>
    </row>
    <row r="52" spans="1:22" s="23" customFormat="1" ht="10.8" thickBot="1" x14ac:dyDescent="0.35">
      <c r="A52" s="30"/>
      <c r="B52" s="53"/>
      <c r="C52" s="31"/>
      <c r="D52" s="32"/>
      <c r="E52" s="9"/>
      <c r="F52" s="52"/>
      <c r="G52" s="46"/>
      <c r="H52" s="47"/>
      <c r="I52" s="46"/>
      <c r="J52" s="33"/>
      <c r="K52" s="33"/>
      <c r="L52" s="33"/>
      <c r="M52" s="33"/>
      <c r="N52" s="48"/>
      <c r="O52" s="59"/>
      <c r="P52" s="34"/>
      <c r="Q52" s="35"/>
      <c r="R52" s="35"/>
      <c r="S52" s="5"/>
      <c r="T52" s="50"/>
      <c r="U52" s="45"/>
      <c r="V52" s="45"/>
    </row>
    <row r="53" spans="1:22" ht="15.6" thickTop="1" thickBot="1" x14ac:dyDescent="0.35">
      <c r="A53" s="89"/>
      <c r="B53" s="90"/>
      <c r="C53" s="91"/>
      <c r="D53" s="92"/>
      <c r="E53" s="91"/>
      <c r="F53" s="112"/>
      <c r="G53" s="46"/>
      <c r="H53" s="93"/>
      <c r="I53" s="46"/>
      <c r="J53" s="112">
        <f>SUM(J5:J52)</f>
        <v>600</v>
      </c>
      <c r="K53" s="112">
        <f>SUM(K5:K52)</f>
        <v>600</v>
      </c>
      <c r="L53" s="112">
        <f>SUM(L5:L52)</f>
        <v>600</v>
      </c>
      <c r="M53" s="94">
        <f>SUM(M5:M52)</f>
        <v>1</v>
      </c>
      <c r="N53" s="89"/>
      <c r="O53" s="89"/>
      <c r="P53" s="89"/>
      <c r="Q53" s="89"/>
      <c r="R53" s="89"/>
      <c r="S53" s="5"/>
      <c r="T53" s="95">
        <f>SUM(T7:T52)</f>
        <v>0</v>
      </c>
      <c r="U53" s="87">
        <f>SUM(U6:U52)</f>
        <v>0</v>
      </c>
      <c r="V53" s="88">
        <f>SUM(V5:V52)</f>
        <v>0</v>
      </c>
    </row>
    <row r="54" spans="1:22" x14ac:dyDescent="0.3">
      <c r="A54" s="38"/>
      <c r="B54" s="39"/>
      <c r="C54" s="38"/>
      <c r="D54" s="38"/>
      <c r="E54" s="40"/>
      <c r="F54" s="42"/>
      <c r="G54" s="46"/>
      <c r="H54" s="41"/>
      <c r="I54" s="46"/>
      <c r="J54" s="42"/>
      <c r="K54" s="42"/>
      <c r="L54" s="42"/>
      <c r="M54" s="43"/>
      <c r="N54" s="44"/>
      <c r="O54" s="44"/>
      <c r="P54" s="40"/>
      <c r="Q54" s="40"/>
      <c r="R54" s="40"/>
      <c r="S54" s="5"/>
      <c r="T54" s="45"/>
      <c r="U54" s="45"/>
      <c r="V54" s="45"/>
    </row>
    <row r="55" spans="1:22" ht="15" thickBot="1" x14ac:dyDescent="0.35">
      <c r="A55" s="38"/>
      <c r="B55" s="39"/>
      <c r="C55" s="38"/>
      <c r="D55" s="38"/>
      <c r="E55" s="40"/>
      <c r="F55" s="42"/>
      <c r="G55" s="46"/>
      <c r="H55" s="41"/>
      <c r="I55" s="46"/>
      <c r="J55" s="42"/>
      <c r="K55" s="42"/>
      <c r="L55" s="42"/>
      <c r="M55" s="43"/>
      <c r="N55" s="44"/>
      <c r="O55" s="44"/>
      <c r="P55" s="40"/>
      <c r="Q55" s="40"/>
      <c r="R55" s="40"/>
      <c r="S55" s="111"/>
      <c r="T55" s="45"/>
      <c r="U55" s="45"/>
      <c r="V55" s="45"/>
    </row>
    <row r="56" spans="1:22" ht="16.2" thickBot="1" x14ac:dyDescent="0.35">
      <c r="A56" s="38"/>
      <c r="B56" s="39"/>
      <c r="C56" s="38"/>
      <c r="D56" s="38"/>
      <c r="E56" s="40"/>
      <c r="F56" s="42"/>
      <c r="G56" s="46"/>
      <c r="H56" s="41"/>
      <c r="I56" s="46"/>
      <c r="J56" s="42"/>
      <c r="K56" s="42"/>
      <c r="L56" s="42"/>
      <c r="M56" s="43"/>
      <c r="N56" s="44"/>
      <c r="O56" s="44"/>
      <c r="P56" s="40"/>
      <c r="Q56" s="40"/>
      <c r="R56" s="58" t="s">
        <v>37</v>
      </c>
      <c r="S56" s="5"/>
      <c r="T56" s="109">
        <f>V53</f>
        <v>0</v>
      </c>
      <c r="U56" s="54"/>
      <c r="V56" s="20"/>
    </row>
    <row r="57" spans="1:22" ht="15.6" x14ac:dyDescent="0.3">
      <c r="A57" s="62" t="s">
        <v>36</v>
      </c>
      <c r="B57" s="39"/>
      <c r="C57" s="38"/>
      <c r="D57" s="38"/>
      <c r="E57" s="40"/>
      <c r="F57" s="42"/>
      <c r="G57" s="46"/>
      <c r="H57" s="41"/>
      <c r="I57" s="46"/>
      <c r="J57" s="42"/>
      <c r="K57" s="42"/>
      <c r="L57" s="42"/>
      <c r="M57" s="43"/>
      <c r="N57" s="44"/>
      <c r="O57" s="44"/>
      <c r="P57" s="40"/>
      <c r="Q57" s="40"/>
      <c r="R57" s="58"/>
      <c r="S57" s="5"/>
      <c r="T57" s="55">
        <f>1/J53*T56</f>
        <v>0</v>
      </c>
      <c r="U57" s="54"/>
      <c r="V57" s="20"/>
    </row>
    <row r="58" spans="1:22" x14ac:dyDescent="0.3">
      <c r="A58" s="62"/>
      <c r="B58" s="39"/>
      <c r="C58" s="38"/>
      <c r="D58" s="38"/>
      <c r="E58" s="40"/>
      <c r="F58" s="42"/>
      <c r="G58" s="46"/>
      <c r="H58" s="41"/>
      <c r="I58" s="46"/>
      <c r="J58" s="42"/>
      <c r="K58" s="42"/>
      <c r="L58" s="42"/>
      <c r="M58" s="43"/>
      <c r="N58" s="44"/>
      <c r="O58" s="44"/>
      <c r="P58" s="40"/>
      <c r="Q58" s="40"/>
      <c r="R58" s="40"/>
      <c r="S58" s="5"/>
      <c r="T58" s="55"/>
      <c r="U58" s="45"/>
      <c r="V58" s="45"/>
    </row>
    <row r="59" spans="1:22" x14ac:dyDescent="0.3">
      <c r="A59" s="38"/>
      <c r="B59" s="39"/>
      <c r="C59" s="38"/>
      <c r="D59" s="38"/>
      <c r="E59" s="40"/>
      <c r="F59" s="42"/>
      <c r="G59" s="46"/>
      <c r="H59" s="41"/>
      <c r="I59" s="46"/>
      <c r="J59" s="42"/>
      <c r="K59" s="42"/>
      <c r="L59" s="42"/>
      <c r="M59" s="43"/>
      <c r="N59" s="44"/>
      <c r="O59" s="44"/>
      <c r="P59" s="40"/>
      <c r="Q59" s="40"/>
      <c r="R59" s="40"/>
      <c r="S59" s="5"/>
      <c r="T59" s="45"/>
      <c r="U59" s="45"/>
      <c r="V59" s="45"/>
    </row>
    <row r="60" spans="1:22" hidden="1" x14ac:dyDescent="0.3">
      <c r="A60" s="38"/>
      <c r="B60" s="39"/>
      <c r="C60" s="38"/>
      <c r="D60" s="38"/>
      <c r="E60" s="40"/>
      <c r="F60" s="42"/>
      <c r="G60" s="46"/>
      <c r="H60" s="41"/>
      <c r="I60" s="46"/>
      <c r="J60" s="42"/>
      <c r="K60" s="42"/>
      <c r="L60" s="42"/>
      <c r="M60" s="43"/>
      <c r="N60" s="44"/>
      <c r="O60" s="44"/>
      <c r="P60" s="40"/>
      <c r="Q60" s="40"/>
      <c r="R60" s="40"/>
      <c r="S60" s="5"/>
      <c r="T60" s="45"/>
      <c r="U60" s="45"/>
      <c r="V60" s="45"/>
    </row>
    <row r="61" spans="1:22" customFormat="1" hidden="1" outlineLevel="1" x14ac:dyDescent="0.3">
      <c r="A61" s="8" t="s">
        <v>22</v>
      </c>
      <c r="F61" s="83"/>
    </row>
    <row r="62" spans="1:22" customFormat="1" hidden="1" outlineLevel="1" x14ac:dyDescent="0.3">
      <c r="A62" t="s">
        <v>20</v>
      </c>
      <c r="B62" s="61"/>
      <c r="C62" s="23"/>
      <c r="D62" s="23"/>
      <c r="F62" s="83"/>
    </row>
    <row r="63" spans="1:22" customFormat="1" hidden="1" outlineLevel="1" x14ac:dyDescent="0.3">
      <c r="A63" t="s">
        <v>16</v>
      </c>
      <c r="B63" s="61"/>
      <c r="F63" s="83"/>
    </row>
    <row r="64" spans="1:22" customFormat="1" hidden="1" outlineLevel="1" x14ac:dyDescent="0.3">
      <c r="A64" t="s">
        <v>15</v>
      </c>
      <c r="B64" s="61"/>
      <c r="F64" s="83"/>
    </row>
    <row r="65" spans="1:22" customFormat="1" hidden="1" outlineLevel="1" x14ac:dyDescent="0.3">
      <c r="B65" s="61"/>
      <c r="F65" s="83"/>
    </row>
    <row r="66" spans="1:22" customFormat="1" hidden="1" outlineLevel="1" x14ac:dyDescent="0.3">
      <c r="A66" s="8" t="s">
        <v>23</v>
      </c>
      <c r="B66" s="61"/>
      <c r="F66" s="83"/>
    </row>
    <row r="67" spans="1:22" customFormat="1" hidden="1" outlineLevel="1" x14ac:dyDescent="0.3">
      <c r="A67" t="s">
        <v>20</v>
      </c>
      <c r="B67" s="61"/>
      <c r="C67" s="23"/>
      <c r="D67" s="23"/>
      <c r="F67" s="83"/>
    </row>
    <row r="68" spans="1:22" customFormat="1" hidden="1" outlineLevel="1" x14ac:dyDescent="0.3">
      <c r="A68" t="s">
        <v>9</v>
      </c>
      <c r="B68" s="61"/>
      <c r="F68" s="83"/>
    </row>
    <row r="69" spans="1:22" customFormat="1" hidden="1" outlineLevel="1" x14ac:dyDescent="0.3">
      <c r="A69" t="s">
        <v>10</v>
      </c>
      <c r="B69" s="61"/>
      <c r="F69" s="83"/>
    </row>
    <row r="70" spans="1:22" hidden="1" x14ac:dyDescent="0.3">
      <c r="A70" s="38"/>
      <c r="B70" s="39"/>
      <c r="C70" s="38"/>
      <c r="D70" s="38"/>
      <c r="E70" s="40"/>
      <c r="F70" s="42"/>
      <c r="G70" s="46"/>
      <c r="H70" s="41"/>
      <c r="I70" s="46"/>
      <c r="J70" s="42"/>
      <c r="K70" s="42"/>
      <c r="L70" s="42"/>
      <c r="M70" s="43"/>
      <c r="N70" s="44"/>
      <c r="O70"/>
      <c r="P70" s="40"/>
      <c r="Q70" s="40"/>
      <c r="R70" s="40"/>
      <c r="S70" s="5"/>
      <c r="T70" s="45"/>
      <c r="U70" s="45"/>
      <c r="V70" s="45"/>
    </row>
    <row r="71" spans="1:22" x14ac:dyDescent="0.3">
      <c r="A71" s="38"/>
      <c r="B71" s="39"/>
      <c r="C71" s="38"/>
      <c r="D71" s="38"/>
      <c r="E71" s="40"/>
      <c r="F71" s="42"/>
      <c r="G71" s="46"/>
      <c r="H71" s="41"/>
      <c r="I71" s="46"/>
      <c r="J71" s="42"/>
      <c r="K71" s="42"/>
      <c r="L71" s="42"/>
      <c r="M71" s="43"/>
      <c r="N71" s="44"/>
      <c r="O71" s="44"/>
      <c r="P71" s="40"/>
      <c r="Q71" s="40"/>
      <c r="R71" s="40"/>
      <c r="S71" s="5"/>
      <c r="T71" s="45"/>
      <c r="U71" s="45"/>
      <c r="V71" s="45"/>
    </row>
  </sheetData>
  <sheetProtection algorithmName="SHA-512" hashValue="BysQymev+bfIJoj1c6BSvohBVSjrgx/lYG43QR4ntaUhrY+c8/7pribtkFh5E98fNFacT/4aO/qqTe+4RoiQ2Q==" saltValue="xz7+bGYvWU1EwmHskIKxpQ==" spinCount="100000" sheet="1" objects="1" scenarios="1"/>
  <protectedRanges>
    <protectedRange sqref="H11:H15 H23:H28 H31:H39 H7:H9 H17:H20 H48:H51" name="Bereich1"/>
    <protectedRange sqref="H10" name="Bereich1_2"/>
    <protectedRange sqref="H29" name="Bereich1_3"/>
    <protectedRange sqref="H30" name="Bereich1_4"/>
    <protectedRange sqref="H43:H47 H40:H41" name="Bereich1_6"/>
  </protectedRanges>
  <mergeCells count="10">
    <mergeCell ref="A4:C4"/>
    <mergeCell ref="D4:F4"/>
    <mergeCell ref="J4:R4"/>
    <mergeCell ref="A1:A3"/>
    <mergeCell ref="B1:C3"/>
    <mergeCell ref="D1:F1"/>
    <mergeCell ref="H1:H3"/>
    <mergeCell ref="J1:L1"/>
    <mergeCell ref="P1:R1"/>
    <mergeCell ref="D2:F3"/>
  </mergeCells>
  <conditionalFormatting sqref="T1:T21 T43:T60">
    <cfRule type="containsText" dxfId="44" priority="90" operator="containsText" text="Bitte angeben">
      <formula>NOT(ISERROR(SEARCH("Bitte angeben",T1)))</formula>
    </cfRule>
  </conditionalFormatting>
  <conditionalFormatting sqref="T9:T10 T17:T21 T43:T52">
    <cfRule type="containsText" dxfId="43" priority="203" operator="containsText" text="nicht erfüllt">
      <formula>NOT(ISERROR(SEARCH("nicht erfüllt",T9)))</formula>
    </cfRule>
    <cfRule type="containsText" dxfId="42" priority="204" operator="containsText" text="Bitte auswählen">
      <formula>NOT(ISERROR(SEARCH("Bitte auswählen",T9)))</formula>
    </cfRule>
    <cfRule type="containsText" dxfId="41" priority="205" operator="containsText" text="erfüllt">
      <formula>NOT(ISERROR(SEARCH("erfüllt",T9)))</formula>
    </cfRule>
  </conditionalFormatting>
  <conditionalFormatting sqref="T23:T41">
    <cfRule type="containsText" dxfId="39" priority="33" operator="containsText" text="nicht erfüllt">
      <formula>NOT(ISERROR(SEARCH("nicht erfüllt",T23)))</formula>
    </cfRule>
    <cfRule type="containsText" dxfId="38" priority="32" operator="containsText" text="Bitte angeben">
      <formula>NOT(ISERROR(SEARCH("Bitte angeben",T23)))</formula>
    </cfRule>
    <cfRule type="containsText" dxfId="37" priority="34" operator="containsText" text="Bitte auswählen">
      <formula>NOT(ISERROR(SEARCH("Bitte auswählen",T23)))</formula>
    </cfRule>
    <cfRule type="containsText" dxfId="36" priority="35" operator="containsText" text="erfüllt">
      <formula>NOT(ISERROR(SEARCH("erfüllt",T23)))</formula>
    </cfRule>
  </conditionalFormatting>
  <conditionalFormatting sqref="T61:T69">
    <cfRule type="containsText" dxfId="34" priority="272" stopIfTrue="1" operator="containsText" text="erfüllt">
      <formula>NOT(ISERROR(SEARCH("erfüllt",T61)))</formula>
    </cfRule>
    <cfRule type="containsText" dxfId="33" priority="269" stopIfTrue="1" operator="containsText" text="Bitte angeben">
      <formula>NOT(ISERROR(SEARCH("Bitte angeben",T61)))</formula>
    </cfRule>
    <cfRule type="containsText" dxfId="32" priority="270" stopIfTrue="1" operator="containsText" text="nicht erfüllt">
      <formula>NOT(ISERROR(SEARCH("nicht erfüllt",T61)))</formula>
    </cfRule>
    <cfRule type="containsText" dxfId="31" priority="271" stopIfTrue="1" operator="containsText" text="Bitte auswählen">
      <formula>NOT(ISERROR(SEARCH("Bitte auswählen",T61)))</formula>
    </cfRule>
  </conditionalFormatting>
  <conditionalFormatting sqref="T70:T1048576">
    <cfRule type="containsText" dxfId="30" priority="383" operator="containsText" text="Bitte angeben">
      <formula>NOT(ISERROR(SEARCH("Bitte angeben",T70)))</formula>
    </cfRule>
  </conditionalFormatting>
  <conditionalFormatting sqref="T56:U57">
    <cfRule type="containsText" dxfId="29" priority="221" operator="containsText" text="erfüllt">
      <formula>NOT(ISERROR(SEARCH("erfüllt",T56)))</formula>
    </cfRule>
    <cfRule type="containsText" dxfId="28" priority="220" operator="containsText" text="Bitte auswählen">
      <formula>NOT(ISERROR(SEARCH("Bitte auswählen",T56)))</formula>
    </cfRule>
    <cfRule type="containsText" dxfId="27" priority="219" operator="containsText" text="nicht erfüllt">
      <formula>NOT(ISERROR(SEARCH("nicht erfüllt",T56)))</formula>
    </cfRule>
  </conditionalFormatting>
  <conditionalFormatting sqref="T1:V1 T2 V2">
    <cfRule type="containsText" dxfId="26" priority="316" operator="containsText" text="nicht erfüllt">
      <formula>NOT(ISERROR(SEARCH("nicht erfüllt",T1)))</formula>
    </cfRule>
    <cfRule type="containsText" dxfId="25" priority="317" operator="containsText" text="Bitte auswählen">
      <formula>NOT(ISERROR(SEARCH("Bitte auswählen",T1)))</formula>
    </cfRule>
    <cfRule type="containsText" dxfId="24" priority="318" operator="containsText" text="erfüllt">
      <formula>NOT(ISERROR(SEARCH("erfüllt",T1)))</formula>
    </cfRule>
  </conditionalFormatting>
  <conditionalFormatting sqref="T3:V8">
    <cfRule type="containsText" dxfId="23" priority="278" operator="containsText" text="nicht erfüllt">
      <formula>NOT(ISERROR(SEARCH("nicht erfüllt",T3)))</formula>
    </cfRule>
    <cfRule type="containsText" dxfId="22" priority="279" operator="containsText" text="Bitte auswählen">
      <formula>NOT(ISERROR(SEARCH("Bitte auswählen",T3)))</formula>
    </cfRule>
    <cfRule type="containsText" dxfId="21" priority="280" operator="containsText" text="erfüllt">
      <formula>NOT(ISERROR(SEARCH("erfüllt",T3)))</formula>
    </cfRule>
  </conditionalFormatting>
  <conditionalFormatting sqref="T11:V16">
    <cfRule type="containsText" dxfId="20" priority="211" operator="containsText" text="nicht erfüllt">
      <formula>NOT(ISERROR(SEARCH("nicht erfüllt",T11)))</formula>
    </cfRule>
    <cfRule type="containsText" dxfId="19" priority="212" operator="containsText" text="Bitte auswählen">
      <formula>NOT(ISERROR(SEARCH("Bitte auswählen",T11)))</formula>
    </cfRule>
    <cfRule type="containsText" dxfId="18" priority="213" operator="containsText" text="erfüllt">
      <formula>NOT(ISERROR(SEARCH("erfüllt",T11)))</formula>
    </cfRule>
  </conditionalFormatting>
  <conditionalFormatting sqref="T53:V55 T70:V1048576">
    <cfRule type="containsText" dxfId="11" priority="386" operator="containsText" text="erfüllt">
      <formula>NOT(ISERROR(SEARCH("erfüllt",T53)))</formula>
    </cfRule>
    <cfRule type="containsText" dxfId="10" priority="385" operator="containsText" text="Bitte auswählen">
      <formula>NOT(ISERROR(SEARCH("Bitte auswählen",T53)))</formula>
    </cfRule>
  </conditionalFormatting>
  <conditionalFormatting sqref="T58:V60">
    <cfRule type="containsText" dxfId="9" priority="328" operator="containsText" text="nicht erfüllt">
      <formula>NOT(ISERROR(SEARCH("nicht erfüllt",T58)))</formula>
    </cfRule>
    <cfRule type="containsText" dxfId="8" priority="330" operator="containsText" text="erfüllt">
      <formula>NOT(ISERROR(SEARCH("erfüllt",T58)))</formula>
    </cfRule>
    <cfRule type="containsText" dxfId="7" priority="329" operator="containsText" text="Bitte auswählen">
      <formula>NOT(ISERROR(SEARCH("Bitte auswählen",T58)))</formula>
    </cfRule>
  </conditionalFormatting>
  <conditionalFormatting sqref="T70:V1048576 T53:V55">
    <cfRule type="containsText" dxfId="6" priority="384" operator="containsText" text="nicht erfüllt">
      <formula>NOT(ISERROR(SEARCH("nicht erfüllt",T53)))</formula>
    </cfRule>
  </conditionalFormatting>
  <dataValidations count="3">
    <dataValidation type="list" allowBlank="1" showInputMessage="1" showErrorMessage="1" sqref="H11:H15 H17:H20 H7:H9 H23:H28 H30:H39 H48:H56" xr:uid="{00000000-0002-0000-0000-000000000000}">
      <formula1>$A$62:$A$64</formula1>
    </dataValidation>
    <dataValidation type="list" allowBlank="1" showInputMessage="1" showErrorMessage="1" sqref="H10 H40:H41 H43:H47" xr:uid="{00000000-0002-0000-0000-000001000000}">
      <formula1>$A$67:$A$70</formula1>
    </dataValidation>
    <dataValidation type="list" allowBlank="1" showInputMessage="1" showErrorMessage="1" sqref="H29" xr:uid="{00000000-0002-0000-0000-000002000000}">
      <formula1>$N$29:$R$29</formula1>
    </dataValidation>
  </dataValidations>
  <pageMargins left="0.7" right="0.7" top="0.75" bottom="0.75" header="0.3" footer="0.3"/>
  <pageSetup paperSize="8" scale="86" fitToHeight="0" orientation="landscape" r:id="rId1"/>
  <headerFooter>
    <oddHeader>&amp;L&amp;"-,Fett"&amp;14Rahmenvertrag IT-Produkte 2026
&amp;C&amp;"-,Fett"&amp;14Anlage 4: Serviceleistungen</oddHeader>
    <oddFooter>&amp;R&amp;"Arial,Standard"&amp;7Serviceleistungen | Seite &amp;P von &amp;N</oddFooter>
  </headerFooter>
  <extLst>
    <ext xmlns:x14="http://schemas.microsoft.com/office/spreadsheetml/2009/9/main" uri="{78C0D931-6437-407d-A8EE-F0AAD7539E65}">
      <x14:conditionalFormattings>
        <x14:conditionalFormatting xmlns:xm="http://schemas.microsoft.com/office/excel/2006/main">
          <x14:cfRule type="containsText" priority="293" operator="containsText" text="Bitte angeben" id="{4EED54BF-3205-45BE-BE72-C9BC875EDF54}">
            <xm:f>NOT(ISERROR(SEARCH("Bitte angeben",'HD MAC:Users:Stephan:Dropbox:Work:2011-10-15_futec:[final_ait2010_kriterien_multifunktionsgeräte_2011-08-31_mt.xlsx]LK1'!#REF!)))</xm:f>
            <x14:dxf>
              <font>
                <color theme="0"/>
              </font>
            </x14:dxf>
          </x14:cfRule>
          <xm:sqref>T22</xm:sqref>
        </x14:conditionalFormatting>
        <x14:conditionalFormatting xmlns:xm="http://schemas.microsoft.com/office/excel/2006/main">
          <x14:cfRule type="containsText" priority="25" operator="containsText" text="Bitte angeben" id="{82277A60-F6E4-4FAF-9CE6-1756763DB4B8}">
            <xm:f>NOT(ISERROR(SEARCH("Bitte angeben",'HD MAC:Users:Stephan:Dropbox:Work:2011-10-15_futec:[final_ait2010_kriterien_multifunktionsgeräte_2011-08-31_mt.xlsx]LK1'!#REF!)))</xm:f>
            <x14:dxf>
              <font>
                <color theme="0"/>
              </font>
            </x14:dxf>
          </x14:cfRule>
          <xm:sqref>T42</xm:sqref>
        </x14:conditionalFormatting>
        <x14:conditionalFormatting xmlns:xm="http://schemas.microsoft.com/office/excel/2006/main">
          <x14:cfRule type="containsText" priority="294" operator="containsText" text="nicht erfüllt" id="{6BA7AA36-4622-424E-B75F-07A4399EF2A6}">
            <xm:f>NOT(ISERROR(SEARCH("nicht erfüllt",'HD MAC:Users:Stephan:Dropbox:Work:2011-10-15_futec:[final_ait2010_kriterien_multifunktionsgeräte_2011-08-31_mt.xlsx]LK1'!#REF!)))</xm:f>
            <x14:dxf>
              <font>
                <color rgb="FFFF0000"/>
              </font>
              <fill>
                <patternFill>
                  <bgColor rgb="FFFF0000"/>
                </patternFill>
              </fill>
            </x14:dxf>
          </x14:cfRule>
          <x14:cfRule type="containsText" priority="295" operator="containsText" text="Bitte auswählen" id="{1CEA7023-F972-4DC7-BCFE-E73DD257AFD0}">
            <xm:f>NOT(ISERROR(SEARCH("Bitte auswählen",'HD MAC:Users:Stephan:Dropbox:Work:2011-10-15_futec:[final_ait2010_kriterien_multifunktionsgeräte_2011-08-31_mt.xlsx]LK1'!#REF!)))</xm:f>
            <x14:dxf>
              <font>
                <color theme="0"/>
              </font>
            </x14:dxf>
          </x14:cfRule>
          <x14:cfRule type="containsText" priority="296" operator="containsText" text="erfüllt" id="{2B7C6FCD-D826-460D-994D-3F8102FC06AA}">
            <xm:f>NOT(ISERROR(SEARCH("erfüllt",'HD MAC:Users:Stephan:Dropbox:Work:2011-10-15_futec:[final_ait2010_kriterien_multifunktionsgeräte_2011-08-31_mt.xlsx]LK1'!#REF!)))</xm:f>
            <x14:dxf>
              <font>
                <color rgb="FF00B050"/>
              </font>
              <fill>
                <patternFill>
                  <bgColor rgb="FF00B050"/>
                </patternFill>
              </fill>
              <border>
                <vertical/>
                <horizontal/>
              </border>
            </x14:dxf>
          </x14:cfRule>
          <xm:sqref>T22:V22</xm:sqref>
        </x14:conditionalFormatting>
        <x14:conditionalFormatting xmlns:xm="http://schemas.microsoft.com/office/excel/2006/main">
          <x14:cfRule type="containsText" priority="26" operator="containsText" text="nicht erfüllt" id="{F2A99044-353A-4C35-9D57-875E67B87887}">
            <xm:f>NOT(ISERROR(SEARCH("nicht erfüllt",'HD MAC:Users:Stephan:Dropbox:Work:2011-10-15_futec:[final_ait2010_kriterien_multifunktionsgeräte_2011-08-31_mt.xlsx]LK1'!#REF!)))</xm:f>
            <x14:dxf>
              <font>
                <color rgb="FFFF0000"/>
              </font>
              <fill>
                <patternFill>
                  <bgColor rgb="FFFF0000"/>
                </patternFill>
              </fill>
            </x14:dxf>
          </x14:cfRule>
          <x14:cfRule type="containsText" priority="27" operator="containsText" text="Bitte auswählen" id="{540AD129-AF3E-4BE4-B601-9A11758C9837}">
            <xm:f>NOT(ISERROR(SEARCH("Bitte auswählen",'HD MAC:Users:Stephan:Dropbox:Work:2011-10-15_futec:[final_ait2010_kriterien_multifunktionsgeräte_2011-08-31_mt.xlsx]LK1'!#REF!)))</xm:f>
            <x14:dxf>
              <font>
                <color theme="0"/>
              </font>
            </x14:dxf>
          </x14:cfRule>
          <x14:cfRule type="containsText" priority="28" operator="containsText" text="erfüllt" id="{EF0FB2EB-331F-4130-9A69-2E51E547B63A}">
            <xm:f>NOT(ISERROR(SEARCH("erfüllt",'HD MAC:Users:Stephan:Dropbox:Work:2011-10-15_futec:[final_ait2010_kriterien_multifunktionsgeräte_2011-08-31_mt.xlsx]LK1'!#REF!)))</xm:f>
            <x14:dxf>
              <font>
                <color rgb="FF00B050"/>
              </font>
              <fill>
                <patternFill>
                  <bgColor rgb="FF00B050"/>
                </patternFill>
              </fill>
              <border>
                <vertical/>
                <horizontal/>
              </border>
            </x14:dxf>
          </x14:cfRule>
          <xm:sqref>T42:V42 U48:V52</xm:sqref>
        </x14:conditionalFormatting>
        <x14:conditionalFormatting xmlns:xm="http://schemas.microsoft.com/office/excel/2006/main">
          <x14:cfRule type="containsText" priority="63" operator="containsText" text="nicht erfüllt" id="{2C028B51-BD9D-4DDD-8242-2C896D1836D3}">
            <xm:f>NOT(ISERROR(SEARCH("nicht erfüllt",'HD MAC:Users:Stephan:Dropbox:Work:2011-10-15_futec:[final_ait2010_kriterien_multifunktionsgeräte_2011-08-31_mt.xlsx]LK1'!#REF!)))</xm:f>
            <x14:dxf>
              <font>
                <color rgb="FFFF0000"/>
              </font>
              <fill>
                <patternFill>
                  <bgColor rgb="FFFF0000"/>
                </patternFill>
              </fill>
            </x14:dxf>
          </x14:cfRule>
          <x14:cfRule type="containsText" priority="64" operator="containsText" text="Bitte auswählen" id="{2007A197-3F93-489C-A9F5-0F2DD3C62B63}">
            <xm:f>NOT(ISERROR(SEARCH("Bitte auswählen",'HD MAC:Users:Stephan:Dropbox:Work:2011-10-15_futec:[final_ait2010_kriterien_multifunktionsgeräte_2011-08-31_mt.xlsx]LK1'!#REF!)))</xm:f>
            <x14:dxf>
              <font>
                <color theme="0"/>
              </font>
            </x14:dxf>
          </x14:cfRule>
          <x14:cfRule type="containsText" priority="65" operator="containsText" text="erfüllt" id="{851B5504-79D8-4912-81F3-A93ED25F5B0F}">
            <xm:f>NOT(ISERROR(SEARCH("erfüllt",'HD MAC:Users:Stephan:Dropbox:Work:2011-10-15_futec:[final_ait2010_kriterien_multifunktionsgeräte_2011-08-31_mt.xlsx]LK1'!#REF!)))</xm:f>
            <x14:dxf>
              <font>
                <color rgb="FF00B050"/>
              </font>
              <fill>
                <patternFill>
                  <bgColor rgb="FF00B050"/>
                </patternFill>
              </fill>
              <border>
                <vertical/>
                <horizontal/>
              </border>
            </x14:dxf>
          </x14:cfRule>
          <xm:sqref>U23:V28</xm:sqref>
        </x14:conditionalFormatting>
        <x14:conditionalFormatting xmlns:xm="http://schemas.microsoft.com/office/excel/2006/main">
          <x14:cfRule type="containsText" priority="56" operator="containsText" text="nicht erfüllt" id="{5DB6A805-D4CB-43B6-93DF-72EE5D948350}">
            <xm:f>NOT(ISERROR(SEARCH("nicht erfüllt",'HD MAC:Users:Stephan:Dropbox:Work:2011-10-15_futec:[final_ait2010_kriterien_multifunktionsgeräte_2011-08-31_mt.xlsx]LK1'!#REF!)))</xm:f>
            <x14:dxf>
              <font>
                <color rgb="FFFF0000"/>
              </font>
              <fill>
                <patternFill>
                  <bgColor rgb="FFFF0000"/>
                </patternFill>
              </fill>
            </x14:dxf>
          </x14:cfRule>
          <x14:cfRule type="containsText" priority="57" operator="containsText" text="Bitte auswählen" id="{D5E7F4D6-807F-4056-8187-BC92CAF67825}">
            <xm:f>NOT(ISERROR(SEARCH("Bitte auswählen",'HD MAC:Users:Stephan:Dropbox:Work:2011-10-15_futec:[final_ait2010_kriterien_multifunktionsgeräte_2011-08-31_mt.xlsx]LK1'!#REF!)))</xm:f>
            <x14:dxf>
              <font>
                <color theme="0"/>
              </font>
            </x14:dxf>
          </x14:cfRule>
          <x14:cfRule type="containsText" priority="58" operator="containsText" text="erfüllt" id="{A4E4F6B2-216A-48EE-9704-B70EA11B36E8}">
            <xm:f>NOT(ISERROR(SEARCH("erfüllt",'HD MAC:Users:Stephan:Dropbox:Work:2011-10-15_futec:[final_ait2010_kriterien_multifunktionsgeräte_2011-08-31_mt.xlsx]LK1'!#REF!)))</xm:f>
            <x14:dxf>
              <font>
                <color rgb="FF00B050"/>
              </font>
              <fill>
                <patternFill>
                  <bgColor rgb="FF00B050"/>
                </patternFill>
              </fill>
              <border>
                <vertical/>
                <horizontal/>
              </border>
            </x14:dxf>
          </x14:cfRule>
          <xm:sqref>U31:V39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'http://moss.dell.com/sites/FU_Berlin/Freigegebene Dokumente/01_CustomerDocumentation/[final_ait2010_kriterien_multifunktionsgeräte_2011-08-31_mt.xlsx]Bewertungsgrundlage'!#REF!</xm:f>
          </x14:formula1>
          <xm:sqref>H22 H42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518C6CF1CB3EA448F055FAEC36A023F" ma:contentTypeVersion="0" ma:contentTypeDescription="Ein neues Dokument erstellen." ma:contentTypeScope="" ma:versionID="153d6469321480728eae80d6e57d5605">
  <xsd:schema xmlns:xsd="http://www.w3.org/2001/XMLSchema" xmlns:p="http://schemas.microsoft.com/office/2006/metadata/properties" targetNamespace="http://schemas.microsoft.com/office/2006/metadata/properties" ma:root="true" ma:fieldsID="246f02dd96380beb4f7cdcce14d77fd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ma:readOnly="tru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0AEE96C-FBF0-46C0-9E8D-4AF2A5CF5077}">
  <ds:schemaRefs>
    <ds:schemaRef ds:uri="http://purl.org/dc/dcmitype/"/>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FA5605CE-9DB6-47F6-95F5-8A115B0BAB86}">
  <ds:schemaRefs>
    <ds:schemaRef ds:uri="http://schemas.microsoft.com/sharepoint/v3/contenttype/forms"/>
  </ds:schemaRefs>
</ds:datastoreItem>
</file>

<file path=customXml/itemProps3.xml><?xml version="1.0" encoding="utf-8"?>
<ds:datastoreItem xmlns:ds="http://schemas.openxmlformats.org/officeDocument/2006/customXml" ds:itemID="{660917EE-1F45-460C-BF1F-D860EA8BFC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Serviceleistungen</vt:lpstr>
      <vt:lpstr>Serviceleistungen!Druckbereich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Kriterienkatalog Monitore</dc:title>
  <dc:creator/>
  <cp:lastModifiedBy/>
  <cp:lastPrinted>2011-10-16T19:39:00Z</cp:lastPrinted>
  <dcterms:created xsi:type="dcterms:W3CDTF">2006-09-21T08:52:22Z</dcterms:created>
  <dcterms:modified xsi:type="dcterms:W3CDTF">2026-06-19T09:17:23Z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0x0101003518C6CF1CB3EA448F055FAEC36A023F</vt:lpwstr>
  </property>
</Properties>
</file>